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Spasojevic\2026\222-26 Šipkasti MTR\"/>
    </mc:Choice>
  </mc:AlternateContent>
  <xr:revisionPtr revIDLastSave="0" documentId="13_ncr:1_{BE12D936-4647-4EE0-B765-B79DC98807F9}" xr6:coauthVersionLast="36" xr6:coauthVersionMax="36" xr10:uidLastSave="{00000000-0000-0000-0000-000000000000}"/>
  <bookViews>
    <workbookView xWindow="0" yWindow="0" windowWidth="19200" windowHeight="7050" xr2:uid="{00000000-000D-0000-FFFF-FFFF00000000}"/>
  </bookViews>
  <sheets>
    <sheet name="BID FORM" sheetId="1" r:id="rId1"/>
    <sheet name="Sheet1" sheetId="2" r:id="rId2"/>
  </sheets>
  <definedNames>
    <definedName name="opcije">'BID FORM'!$A$368:$A$369</definedName>
    <definedName name="_xlnm.Print_Area" localSheetId="0">'BID FORM'!$A$1:$G$365</definedName>
    <definedName name="yes">'BID FORM'!$A$368:$A$369</definedName>
  </definedNames>
  <calcPr calcId="191029"/>
</workbook>
</file>

<file path=xl/calcChain.xml><?xml version="1.0" encoding="utf-8"?>
<calcChain xmlns="http://schemas.openxmlformats.org/spreadsheetml/2006/main">
  <c r="A300" i="1" l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215" i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F332" i="1" l="1"/>
  <c r="F333" i="1" s="1"/>
</calcChain>
</file>

<file path=xl/sharedStrings.xml><?xml version="1.0" encoding="utf-8"?>
<sst xmlns="http://schemas.openxmlformats.org/spreadsheetml/2006/main" count="1363" uniqueCount="798">
  <si>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</si>
  <si>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</si>
  <si>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</si>
  <si>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</si>
  <si>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</si>
  <si>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</si>
  <si>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</si>
  <si>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</si>
  <si>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</si>
  <si>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</si>
  <si>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</si>
  <si>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</si>
  <si>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</si>
  <si>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</si>
  <si>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</si>
  <si>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</si>
  <si>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</si>
  <si>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</si>
  <si>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</si>
  <si>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</si>
  <si>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</si>
  <si>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</si>
  <si>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</si>
  <si>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</si>
  <si>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</si>
  <si>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</si>
  <si>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</si>
  <si>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</si>
  <si>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</si>
  <si>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</si>
  <si>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</si>
  <si>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</si>
  <si>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</si>
  <si>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</si>
  <si>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</si>
  <si>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</si>
  <si>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</si>
  <si>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</si>
  <si>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</si>
  <si>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</si>
  <si>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Шифра артикла</t>
  </si>
  <si>
    <t>SIPKA SESTOUGAONA OK11 MESING</t>
  </si>
  <si>
    <t>SIPKA SESTOUGAONA OK13 C4578.54</t>
  </si>
  <si>
    <t>SIPKA SESTOUGAONA OK14 C4578</t>
  </si>
  <si>
    <t>SIPKA SESTOUGAONA OK14 ALUMINIJUM</t>
  </si>
  <si>
    <t>SIPKA SESTOUGAONA OK17 C4574</t>
  </si>
  <si>
    <t>SIPKA SESTOUGAONA OK17 C4578.54</t>
  </si>
  <si>
    <t>SIPKA SESTOUGAONA OK17 ALUMINIJUM</t>
  </si>
  <si>
    <t>SIPKA SESTOUGAONA OK19 C4574</t>
  </si>
  <si>
    <t>SIPKA SESTOUGAONA OK19 ALUMINIJUM</t>
  </si>
  <si>
    <t>SIPKA SESTOUGAONA OK22 ALUMINIJUM</t>
  </si>
  <si>
    <t>SIPKA SESTOUGAONA OK24 ALUMINIJUM</t>
  </si>
  <si>
    <t>SIPKA SESTOUGAONA OK27 C4578</t>
  </si>
  <si>
    <t>SIPKA SESTOUGAONA OK27 ALUMINIJUM</t>
  </si>
  <si>
    <t>SIPKA SESTOUGAONA OK32 C4578</t>
  </si>
  <si>
    <t>SIPKA SESTOUGAONA OK32 ALUMINIJUM</t>
  </si>
  <si>
    <t>SIPKA OKRUGLA 90MM TEFLON</t>
  </si>
  <si>
    <t>SIPKA OKRUGLA 150MM TEFLON</t>
  </si>
  <si>
    <t>SIPKA OKRUGLA 140MM TP304H</t>
  </si>
  <si>
    <t>LIM 0,5 ALUMINIJUM</t>
  </si>
  <si>
    <t>LIM 0,8MM C0361</t>
  </si>
  <si>
    <t>LIM 3MM TP316L</t>
  </si>
  <si>
    <t>SIPKA OKRUGLA 30MM ALUMINIJUM</t>
  </si>
  <si>
    <t>SIPKA OKRUGLA 60MM ALUMINIJUM</t>
  </si>
  <si>
    <t>SIPKA OKRUGLA 70MM ALUMINIJUM</t>
  </si>
  <si>
    <t>SIPKA OKRUGLA 50MM ALUMINIJUM</t>
  </si>
  <si>
    <t>SIPKA OKRUGLA 16MM ALUMINIJUM</t>
  </si>
  <si>
    <t>LIM 12MM TP316L</t>
  </si>
  <si>
    <t>LIM 6MM TP316L</t>
  </si>
  <si>
    <t>LIM 2MM TP316L</t>
  </si>
  <si>
    <t>SIPKA OKRUGLA 50MM BAKAR</t>
  </si>
  <si>
    <t>LIM 13MM ASME SA240 TYPE 304</t>
  </si>
  <si>
    <t>SIPKA OKRUGLA 40MM BRONZA CUPB10SN10</t>
  </si>
  <si>
    <t>SIPKA OKRUGLA 110MM C4732.4</t>
  </si>
  <si>
    <t>SIPKA OKRUGLA 120MM C4732.4</t>
  </si>
  <si>
    <t>SIPKA SESTOUGAONA OK13 C1531</t>
  </si>
  <si>
    <t>SIPKA SESTOUGAONA OK41 C4732</t>
  </si>
  <si>
    <t>SIPKA OKRUGLA 260MM C4732</t>
  </si>
  <si>
    <t>SIPKA OKRUGLA 200MM C4732</t>
  </si>
  <si>
    <t>SIPKA OKRUGLA 45MM C4732.4</t>
  </si>
  <si>
    <t>SIPKA OKRUGLA 130MM C4732</t>
  </si>
  <si>
    <t>SIPKA OKRUGLA 20MM C4732</t>
  </si>
  <si>
    <t>SIPKA SESTOUGAONA OK46 C4732.5</t>
  </si>
  <si>
    <t>SIPKA OKRUGLA 55MM C4732</t>
  </si>
  <si>
    <t>SIPKA OKRUGLA 14MM C1531</t>
  </si>
  <si>
    <t>SIPKA OKRUGLA 60MM C4732</t>
  </si>
  <si>
    <t>SIPKA OKRUGLA 60MM C1531</t>
  </si>
  <si>
    <t>SIPKA OKRUGLA 70MM C1531</t>
  </si>
  <si>
    <t>SIPKA OKRUGLA 100MM C4732.4</t>
  </si>
  <si>
    <t>SIPKA OKRUGLA 14MM C4732</t>
  </si>
  <si>
    <t>SIPKA OKRUGLA 270MM C4732</t>
  </si>
  <si>
    <t>SIPKA OKRUGLA 35MM C4732.4</t>
  </si>
  <si>
    <t>SIPKA OKRUGLA 55MM C4172</t>
  </si>
  <si>
    <t>SIPKA SESTOUGAONA OK36 C4732</t>
  </si>
  <si>
    <t>SIPKA OKRUGLA 65MM C4732.4</t>
  </si>
  <si>
    <t>SIPKA OKRUGLA 70MM C4732.4</t>
  </si>
  <si>
    <t>SIPKA OKRUGLA 90MM C4732.4</t>
  </si>
  <si>
    <t>SIPKA OKRUGLA 80MM C4732.4</t>
  </si>
  <si>
    <t>SIPKA OKRUGLA 40MM C4172</t>
  </si>
  <si>
    <t>SIPKA OKRUGLA 60MM C4172</t>
  </si>
  <si>
    <t>SIPKA SESTOUGAONA OK22 C1531</t>
  </si>
  <si>
    <t>SIPKA SESTOUGAONA OK41 C1530</t>
  </si>
  <si>
    <t>SIPKA OKRUGLA 32MM C45706.45</t>
  </si>
  <si>
    <t>SIPKA OKRUGLA 42MM C45706.45</t>
  </si>
  <si>
    <t>SIPKA OKRUGLA 50MM C45706.45</t>
  </si>
  <si>
    <t>SIPKA OKRUGLA 55MM C45706.45</t>
  </si>
  <si>
    <t>SIPKA OKRUGLA 60MM C45706.45</t>
  </si>
  <si>
    <t>SIPKA OKRUGLA 70MM C45706.45</t>
  </si>
  <si>
    <t>SIPKA OKRUGLA 75MM C45706.45</t>
  </si>
  <si>
    <t>SIPKA OKRUGLA 80MM C45706.45</t>
  </si>
  <si>
    <t>SIPKA OKRUGLA 85MM C45706.45</t>
  </si>
  <si>
    <t>SIPKA OKRUGLA 90MM C45706.45</t>
  </si>
  <si>
    <t>LIM 2,5MM C4580</t>
  </si>
  <si>
    <t>SIPKA OKRUGLA 40MM ALUMINIJUM</t>
  </si>
  <si>
    <t>SIPKA OKRUGLA 40MM BAKAR</t>
  </si>
  <si>
    <t>SIPKA OKRUGLA 10MM BAKAR</t>
  </si>
  <si>
    <t>SIPKA OKRUGLA 20MM BAKAR</t>
  </si>
  <si>
    <t>SIPKA OKRUGLA 55MM BAKAR</t>
  </si>
  <si>
    <t>SIPKA OKRUGLA 10MM BRONZA</t>
  </si>
  <si>
    <t>SIPKA OKRUGLA 30MM BRONZA CUPB10SN14</t>
  </si>
  <si>
    <t>SIPKA OKRUGLA 16MM BRONZA</t>
  </si>
  <si>
    <t>SIPKA OKRUGLA 70MM BRONZA</t>
  </si>
  <si>
    <t>LIM 3MM ALUMINIJUM</t>
  </si>
  <si>
    <t>LIM 1,5MM ALUMINIJUM</t>
  </si>
  <si>
    <t>LIM 0,5MM BAKAR</t>
  </si>
  <si>
    <t>LIM 2MM C4580</t>
  </si>
  <si>
    <t>LIM 2MM C1204</t>
  </si>
  <si>
    <t>LIM 0,55MM POC</t>
  </si>
  <si>
    <t>LIM 5MM C1204</t>
  </si>
  <si>
    <t>LIM 8MM C1204</t>
  </si>
  <si>
    <t>LIM 8MM C4574</t>
  </si>
  <si>
    <t>LIM 12MM TP304</t>
  </si>
  <si>
    <t>LIM 3MM C1204</t>
  </si>
  <si>
    <t>LIM 6MM C1204</t>
  </si>
  <si>
    <t>LIM 12MM C1204</t>
  </si>
  <si>
    <t>LIM 15MM C1204</t>
  </si>
  <si>
    <t>LIM 18MM C1204</t>
  </si>
  <si>
    <t>LIM 20MM C1204</t>
  </si>
  <si>
    <t>LIM 22MM C1204</t>
  </si>
  <si>
    <t>LIM 30MM C1204</t>
  </si>
  <si>
    <t>LIM 35MM C1204</t>
  </si>
  <si>
    <t>LIM 60MM C1204</t>
  </si>
  <si>
    <t>LIM 100MM C1204</t>
  </si>
  <si>
    <t>LIM 3MM C0361</t>
  </si>
  <si>
    <t>LIM 5MM C4580</t>
  </si>
  <si>
    <t>LIM 10MM C4580</t>
  </si>
  <si>
    <t>LIM 12MM C4580</t>
  </si>
  <si>
    <t>LIM 10MM C4578</t>
  </si>
  <si>
    <t>LIM 10MM TP316</t>
  </si>
  <si>
    <t>LIM 5MM C4971</t>
  </si>
  <si>
    <t>LIM 2,5MM C4574</t>
  </si>
  <si>
    <t>LIM 70MM C1204</t>
  </si>
  <si>
    <t>LIM 13MM C0361</t>
  </si>
  <si>
    <t>LIM 14MM C0361</t>
  </si>
  <si>
    <t>LIM 22MM C0361</t>
  </si>
  <si>
    <t>LIM 35MM C0361</t>
  </si>
  <si>
    <t>LIM 6MM C4580</t>
  </si>
  <si>
    <t>LIM 10MM TP304H</t>
  </si>
  <si>
    <t>LIM 15MM C4580</t>
  </si>
  <si>
    <t>LIM 8MM TP304H</t>
  </si>
  <si>
    <t>LIM 12MM TP304H</t>
  </si>
  <si>
    <t>LIM 40MM C1204</t>
  </si>
  <si>
    <t>LIM 25MM TP304H</t>
  </si>
  <si>
    <t>LIM 4MM C4574</t>
  </si>
  <si>
    <t>LIM 0,6MM ALUMINIJUM</t>
  </si>
  <si>
    <t>SIPKA OKRUGLA 120MM MESING</t>
  </si>
  <si>
    <t>SIPKA OKRUGLA 6MM MESING</t>
  </si>
  <si>
    <t>SIPKA OKRUGLA 10MM MESING CUZN39PB2.43,3</t>
  </si>
  <si>
    <t>SIPKA OKRUGLA 12MM MESING</t>
  </si>
  <si>
    <t>SIPKA OKRUGLA 50MM MESING</t>
  </si>
  <si>
    <t>SIPKA OKRUGLA 14MM MESING</t>
  </si>
  <si>
    <t>SIPKA OKRUGLA 20MM MESING CUZN39PB2.43,3</t>
  </si>
  <si>
    <t>SIPKA OKRUGLA 40MM MESING CUZN39PB2.43,3</t>
  </si>
  <si>
    <t>SIPKA SESTOUGAONA OK17 MESING ZN39</t>
  </si>
  <si>
    <t>SIPKA SESTOUGAONA OK19 MESING ZN39</t>
  </si>
  <si>
    <t>SIPKA SESTOUGAONA OK13 MESING</t>
  </si>
  <si>
    <t>SIPKA SESTOUGAONA OK32 MESING CUZN39PB</t>
  </si>
  <si>
    <t>SIPKA SESTOUGAONA OK27 C1530</t>
  </si>
  <si>
    <t>SIPKA OKRUGLA 70MM C4172</t>
  </si>
  <si>
    <t>SIPKA OKRUGLA 45MM C4172</t>
  </si>
  <si>
    <t>SIPKA OKRUGLA 65MM C4172</t>
  </si>
  <si>
    <t>SIPKA OKRUGLA 85MM C4172</t>
  </si>
  <si>
    <t>SIPKA OKRUGLA 10MM C4573</t>
  </si>
  <si>
    <t>SIPKA OKRUGLA 50MM TEFLON</t>
  </si>
  <si>
    <t>SIPKA OKRUGLA 60MM TEFLON</t>
  </si>
  <si>
    <t>SIPKA OKRUGLA 80MM TEFLON</t>
  </si>
  <si>
    <t>SIPKA OKRUGLA 100MM TEFLON</t>
  </si>
  <si>
    <t>SIPKA OKRUGLA 250MM TEFLON</t>
  </si>
  <si>
    <t>SIPKA OKRUGLA 170MM TEFLON</t>
  </si>
  <si>
    <t>SIPKA OKRUGLA 50MM C0361</t>
  </si>
  <si>
    <t>SIPKA OKRUGLA 10MM C4578</t>
  </si>
  <si>
    <t>SIPKA OKRUGLA 100MM C4172</t>
  </si>
  <si>
    <t>SIPKA OKRUGLA 170MM C4574</t>
  </si>
  <si>
    <t>SIPKA OKRUGLA 100MM C4570</t>
  </si>
  <si>
    <t>SIPKA OKRUGLA 250MM C4570</t>
  </si>
  <si>
    <t>SIPKA OKRUGLA 200MM C4570</t>
  </si>
  <si>
    <t>SIPKA OKRUGLA 10MM C4150</t>
  </si>
  <si>
    <t>SIPKA OKRUGLA 15MM C4150</t>
  </si>
  <si>
    <t>SIPKA OKRUGLA 22MM C4732</t>
  </si>
  <si>
    <t>SIPKA OKRUGLA 16MM C4732</t>
  </si>
  <si>
    <t>SIPKA OKRUGLA 25MM C4150</t>
  </si>
  <si>
    <t>SIPKA OKRUGLA 30MM C4150</t>
  </si>
  <si>
    <t>SIPKA OKRUGLA 40MM C4150</t>
  </si>
  <si>
    <t>SIPKA OKRUGLA 50MM C4150</t>
  </si>
  <si>
    <t>SIPKA OKRUGLA 60MM C4150</t>
  </si>
  <si>
    <t>SIPKA OKRUGLA 80MM C4172</t>
  </si>
  <si>
    <t>SIPKA OKRUGLA 30MM C1531</t>
  </si>
  <si>
    <t>SIPKA OKRUGLA 10MM C1531</t>
  </si>
  <si>
    <t>SIPKA OKRUGLA 12MM C1531</t>
  </si>
  <si>
    <t>SIPKA OKRUGLA 22MM C1531</t>
  </si>
  <si>
    <t>SIPKA OKRUGLA 16MM C1531</t>
  </si>
  <si>
    <t>SIPKA SESTOUGAONA OK17 C1530</t>
  </si>
  <si>
    <t>SIPKA OKRUGLA 25MM C1531</t>
  </si>
  <si>
    <t>SIPKA OKRUGLA 50MM C1531</t>
  </si>
  <si>
    <t>SIPKA OKRUGLA 65MM C1531</t>
  </si>
  <si>
    <t>SIPKA OKRUGLA 85MM C1531</t>
  </si>
  <si>
    <t>SIPKA OKRUGLA 150MM 15H5M</t>
  </si>
  <si>
    <t>SIPKA OKRUGLA 95MM TP304</t>
  </si>
  <si>
    <t>SIPKA OKRUGLA 110MM C4570</t>
  </si>
  <si>
    <t>SIPKA OKRUGLA 120MM C4572</t>
  </si>
  <si>
    <t>SIPKA OKRUGLA 120MM C4171.54</t>
  </si>
  <si>
    <t>SIPKA OKRUGLA 130MM C4172</t>
  </si>
  <si>
    <t>SIPKA OKRUGLA 150MM C4570</t>
  </si>
  <si>
    <t>SIPKA OKRUGLA 20MM C1531</t>
  </si>
  <si>
    <t>SIPKA OKRUGLA 15MM C4580.54</t>
  </si>
  <si>
    <t>SIPKA OKRUGLA 15MM C7432</t>
  </si>
  <si>
    <t>SIPKA OKRUGLA 60MM INCOLOY 800H</t>
  </si>
  <si>
    <t>SIPKA OKRUGLA 55MM C0361</t>
  </si>
  <si>
    <t>SIPKA OKRUGLA 110MM C4171.54</t>
  </si>
  <si>
    <t>SIPKA OKRUGLA 130MM C4171.54</t>
  </si>
  <si>
    <t>SIPKA OKRUGLA 140MM C4171.54</t>
  </si>
  <si>
    <t>SIPKA OKRUGLA 160MM C4171.54</t>
  </si>
  <si>
    <t>SIPKA OKRUGLA 120MM C4578</t>
  </si>
  <si>
    <t>SIPKA OKRUGLA 20MM C4570.54</t>
  </si>
  <si>
    <t>SIPKA OKRUGLA 25MM C4570.54</t>
  </si>
  <si>
    <t>SIPKA OKRUGLA 30MM C4570.54</t>
  </si>
  <si>
    <t>SIPKA OKRUGLA 40MM C4570.54</t>
  </si>
  <si>
    <t>SIPKA OKRUGLA 50MM C4570.54</t>
  </si>
  <si>
    <t>SIPKA OKRUGLA 60MM C4570.54</t>
  </si>
  <si>
    <t>SIPKA OKRUGLA 65MM C4570.54</t>
  </si>
  <si>
    <t>SIPKA OKRUGLA 70MM C4570.54</t>
  </si>
  <si>
    <t>SIPKA OKRUGLA 80MM C4570.54</t>
  </si>
  <si>
    <t>SIPKA OKRUGLA 90MM C4570.54</t>
  </si>
  <si>
    <t>SIPKA OKRUGLA 130MM C4570.54</t>
  </si>
  <si>
    <t>SIPKA OKRUGLA 140MM C4570.54</t>
  </si>
  <si>
    <t>SIPKA OKRUGLA 160MM C4570.54</t>
  </si>
  <si>
    <t>SIPKA OKRUGLA 180MM C4570.54</t>
  </si>
  <si>
    <t>SIPKA OKRUGLA 10MM C4732.54</t>
  </si>
  <si>
    <t>SIPKA OKRUGLA 12MM C4732.54</t>
  </si>
  <si>
    <t>SIPKA OKRUGLA 25MM C4732.54</t>
  </si>
  <si>
    <t>SIPKA OKRUGLA 40MM C4578</t>
  </si>
  <si>
    <t>SIPKA OKRUGLA 60MM C4578</t>
  </si>
  <si>
    <t>SIPKA OKRUGLA 150MM C4578</t>
  </si>
  <si>
    <t>SIPKA OKRUGLA 65MM C0361</t>
  </si>
  <si>
    <t>SIPKA OKRUGLA 70MM C0361</t>
  </si>
  <si>
    <t>SIPKA OKRUGLA 90MM C0361</t>
  </si>
  <si>
    <t>SIPKA OKRUGLA 45MM TP304H</t>
  </si>
  <si>
    <t>SIPKA OKRUGLA 25MM C0361</t>
  </si>
  <si>
    <t>SIPKA OKRUGLA 10MM C4580.54</t>
  </si>
  <si>
    <t>SIPKA OKRUGLA 45MM C0361</t>
  </si>
  <si>
    <t>SIPKA SESTOUGAONA OK13 C4732.54</t>
  </si>
  <si>
    <t>SIPKA SESTOUGAONA OK19 C4732.54</t>
  </si>
  <si>
    <t>SIPKA SESTOUGAONA OK24 C4732.54</t>
  </si>
  <si>
    <t>SIPKA SESTOUGAONA OK17 C4732.54</t>
  </si>
  <si>
    <t>LIM 4MM C0361</t>
  </si>
  <si>
    <t>LIM 8MM C0361</t>
  </si>
  <si>
    <t>LIM 5MM C0361</t>
  </si>
  <si>
    <t>LIM 30MM C0361</t>
  </si>
  <si>
    <t>LIM 1MM C0361</t>
  </si>
  <si>
    <t>LIM 55MM C0361</t>
  </si>
  <si>
    <t>LIM 70MM C0361</t>
  </si>
  <si>
    <t>LIM 90MM C0361</t>
  </si>
  <si>
    <t>LIM 0,8MM ALUMINIJUM</t>
  </si>
  <si>
    <t>LIM 2MM ALUMINIJUM</t>
  </si>
  <si>
    <t>LIM 2MM C0361</t>
  </si>
  <si>
    <t>LIM 3MM C4580</t>
  </si>
  <si>
    <t>LIM 4MM C4580</t>
  </si>
  <si>
    <t>LIM 4MM C4578</t>
  </si>
  <si>
    <t>LIM 1,5MM C4580</t>
  </si>
  <si>
    <t>LIM 1,5MM C4578</t>
  </si>
  <si>
    <t>LIM REBRASTI 7/8MM C0361</t>
  </si>
  <si>
    <t>LIM 80MM C0361</t>
  </si>
  <si>
    <t>LIM 60MM C0361</t>
  </si>
  <si>
    <t>LIM 100MM C0361</t>
  </si>
  <si>
    <t>LIM 25MM C0361</t>
  </si>
  <si>
    <t>LIM 16MM C0361</t>
  </si>
  <si>
    <t>LIM 50MM C0361</t>
  </si>
  <si>
    <t>LIM 40MM C0361</t>
  </si>
  <si>
    <t>SIPKA SESTOUGAONA OK36 C1531</t>
  </si>
  <si>
    <t>SIPKA OKRUGLA 27MM MESING</t>
  </si>
  <si>
    <t>SIPKA SESTOUGAONA OK24 MESING CUZN37</t>
  </si>
  <si>
    <t>SIPKA SESTOUGAONA OK27 MESING CUZN37</t>
  </si>
  <si>
    <t>SIPKA SESTOUGAONA OK24 C1531</t>
  </si>
  <si>
    <t>SIPKA OKRUGLA 35MM ALUMINIJUM</t>
  </si>
  <si>
    <t>SIPKA OKRUGLA 130MM C4572</t>
  </si>
  <si>
    <t>SIPKA OKRUGLA 150MM C4572</t>
  </si>
  <si>
    <t>SIPKA OKRUGLA 80MM C4150</t>
  </si>
  <si>
    <t>SIPKA OKRUGLA 30MM C4574</t>
  </si>
  <si>
    <t>SIPKA OKRUGLA 35MM C4570</t>
  </si>
  <si>
    <t>SIPKA OKRUGLA 80MM C4574</t>
  </si>
  <si>
    <t>SIPKA OKRUGLA 85MM C4574</t>
  </si>
  <si>
    <t>SIPKA OKRUGLA 110MM C4574</t>
  </si>
  <si>
    <t>SIPKA OKRUGLA 120MM C4570</t>
  </si>
  <si>
    <t>SIPKA OKRUGLA 140MM C4574</t>
  </si>
  <si>
    <t>SIPKA OKRUGLA 150MM C4574</t>
  </si>
  <si>
    <t>SIPKA OKRUGLA 160MM C4574</t>
  </si>
  <si>
    <t>SIPKA SESTOUGAONA OK22 C4732</t>
  </si>
  <si>
    <t>SIPKA OKRUGLA 80MM BRONZA</t>
  </si>
  <si>
    <t>SIPKA OKRUGLA 50MM C4732</t>
  </si>
  <si>
    <t>SIPKA OKRUGLA BRONZANA FOSFORNA 20MM</t>
  </si>
  <si>
    <t>SIPKA OKRUGLA 40MM BRONZA PCUSN14</t>
  </si>
  <si>
    <t>SIPKA OKRUGLA 45MM BRONZA</t>
  </si>
  <si>
    <t>LIM 80MM C1204</t>
  </si>
  <si>
    <t>SIPKA OKRUGLA 36MM C4574</t>
  </si>
  <si>
    <t>SIPKA OKRUGLA 55MM C4574</t>
  </si>
  <si>
    <t>SIPKA OKRUGLA 45MM C1531</t>
  </si>
  <si>
    <t>SIPKA OKRUGLA 30MM MESING CU 58ZN PB</t>
  </si>
  <si>
    <t>SIPKA SESTOUGAONA OK22 MESING CUZN39</t>
  </si>
  <si>
    <t>SIPKA OKRUGLA 19MM C4574</t>
  </si>
  <si>
    <t>SIPKA OKRUGLA 140MM C1531</t>
  </si>
  <si>
    <t>SIPKA OKRUGLA 14MM C4574</t>
  </si>
  <si>
    <t>SIPKA OKRUGLA 40MM C4732</t>
  </si>
  <si>
    <t>SIPKA OKRUGLA 25MM BRONZA</t>
  </si>
  <si>
    <t>SIPKA OKRUGLA 20MM BRONZA GRAFITNA</t>
  </si>
  <si>
    <t>SIPKA OKRUGLA 200MM C4321</t>
  </si>
  <si>
    <t>LIM 6MM C0361</t>
  </si>
  <si>
    <t>SIPKA OKRUGLA 20MM C0361</t>
  </si>
  <si>
    <t>SIPKA OKRUGLA 30MM C4732</t>
  </si>
  <si>
    <t>SIPKA OKRUGLA 170MM C4732</t>
  </si>
  <si>
    <t>LIM 10MM C1204</t>
  </si>
  <si>
    <t>SIPKA SESTOUGAONA OK19 C1531</t>
  </si>
  <si>
    <t>SIPKA OKRUGLA 10MM C4572</t>
  </si>
  <si>
    <t>LIM 10MM C4574</t>
  </si>
  <si>
    <t>LIM 10MM C0361</t>
  </si>
  <si>
    <t>LIM 12MM C0361</t>
  </si>
  <si>
    <t>LIM 1,5MM C0361</t>
  </si>
  <si>
    <t>LIM 18MM C0361</t>
  </si>
  <si>
    <t>LIM 1MM ALUMINIJUM</t>
  </si>
  <si>
    <t>LIM REBRASTI 0,75MM ALUMINIJUM</t>
  </si>
  <si>
    <t>SIPKA OKRUGLA 40MM POLITERM 60</t>
  </si>
  <si>
    <t>LIM 1MM C4580</t>
  </si>
  <si>
    <t>SIPKA OKRUGLA 80MM POLITERM 60</t>
  </si>
  <si>
    <t>SIPKA OKRUGLA 65MM POLITERM 60</t>
  </si>
  <si>
    <t>SIPKA OKRUGLA 10MM POLITERM PE</t>
  </si>
  <si>
    <t>SIPKA OKRUGLA 150MM C4172</t>
  </si>
  <si>
    <t>SIPKA OKRUGLA 60MM C4580</t>
  </si>
  <si>
    <t>SIPKA OKRUGLA PRES 100MM POLITERM PE</t>
  </si>
  <si>
    <t>LIM 8MM ALUMINIJUM</t>
  </si>
  <si>
    <t>LIM 5MM ALUMINIJUM</t>
  </si>
  <si>
    <t>LIM 0,7X1000X2000 ALUMINIJUM</t>
  </si>
  <si>
    <t>SIPKA OKRUGLA 25MM C4580</t>
  </si>
  <si>
    <t>SIPKA OKRUGLA 50MM C4580</t>
  </si>
  <si>
    <t>SIPKA OKRUGLA 190MM C1202</t>
  </si>
  <si>
    <t>LIM 8MM C4580</t>
  </si>
  <si>
    <t>SIPKA OKRUGLA 50MM BRONZA C.CUSN14</t>
  </si>
  <si>
    <t>SIPKA OKRUGLA 60MM BRONZA C.CUSN14</t>
  </si>
  <si>
    <t>SIPKA OKRUGLA 70MM BRONZA C.CUSN14</t>
  </si>
  <si>
    <t>SIPKA OKRUGLA 55MM C4570 SRPS C.B0.600</t>
  </si>
  <si>
    <t>LIM REBRASTI 5/4MM ALUMINIJUM</t>
  </si>
  <si>
    <t>SIPKA OKRUGLA 40MM TEFLON</t>
  </si>
  <si>
    <t>SIPKA OKRUGLA 80MM ALUMINIJUM</t>
  </si>
  <si>
    <t>LIM 3MM C4578</t>
  </si>
  <si>
    <t>SIPKA OKRUGLA 200MM TEFLON</t>
  </si>
  <si>
    <t>SIPKA OKRUGLA 20MM ALUMINIJUM</t>
  </si>
  <si>
    <t>LIM 20MM C4580</t>
  </si>
  <si>
    <t>6100319</t>
  </si>
  <si>
    <t>6100323</t>
  </si>
  <si>
    <t>6134299</t>
  </si>
  <si>
    <t>6197108</t>
  </si>
  <si>
    <t>6205793</t>
  </si>
  <si>
    <t>6208576</t>
  </si>
  <si>
    <t>8101456</t>
  </si>
  <si>
    <t>8101459</t>
  </si>
  <si>
    <t>8101467</t>
  </si>
  <si>
    <t>8101468</t>
  </si>
  <si>
    <t>8101481</t>
  </si>
  <si>
    <t>8101792</t>
  </si>
  <si>
    <t>8101793</t>
  </si>
  <si>
    <t>8101794</t>
  </si>
  <si>
    <t>8101894</t>
  </si>
  <si>
    <t>8102726</t>
  </si>
  <si>
    <t>8103764</t>
  </si>
  <si>
    <t>8104054</t>
  </si>
  <si>
    <t>8104055</t>
  </si>
  <si>
    <t>8105076</t>
  </si>
  <si>
    <t>8106293</t>
  </si>
  <si>
    <t>8106297</t>
  </si>
  <si>
    <t>8106302</t>
  </si>
  <si>
    <t>8106344</t>
  </si>
  <si>
    <t>8106355</t>
  </si>
  <si>
    <t>8106357</t>
  </si>
  <si>
    <t>8106381</t>
  </si>
  <si>
    <t>8106419</t>
  </si>
  <si>
    <t>8106431</t>
  </si>
  <si>
    <t>8106434</t>
  </si>
  <si>
    <t>8106435</t>
  </si>
  <si>
    <t>8106436</t>
  </si>
  <si>
    <t>8106487</t>
  </si>
  <si>
    <t>8106494</t>
  </si>
  <si>
    <t>8106547</t>
  </si>
  <si>
    <t>8106556</t>
  </si>
  <si>
    <t>8106572</t>
  </si>
  <si>
    <t>8106641</t>
  </si>
  <si>
    <t>8106686</t>
  </si>
  <si>
    <t>8106687</t>
  </si>
  <si>
    <t>8106689</t>
  </si>
  <si>
    <t>8106703</t>
  </si>
  <si>
    <t>8106743</t>
  </si>
  <si>
    <t>8106763</t>
  </si>
  <si>
    <t>8106770</t>
  </si>
  <si>
    <t>8109344</t>
  </si>
  <si>
    <t>8110779</t>
  </si>
  <si>
    <t>8110830</t>
  </si>
  <si>
    <t>8110831</t>
  </si>
  <si>
    <t>8110832</t>
  </si>
  <si>
    <t>8110833</t>
  </si>
  <si>
    <t>8110834</t>
  </si>
  <si>
    <t>8110835</t>
  </si>
  <si>
    <t>8110836</t>
  </si>
  <si>
    <t>8110837</t>
  </si>
  <si>
    <t>8110838</t>
  </si>
  <si>
    <t>8113134</t>
  </si>
  <si>
    <t>8113686</t>
  </si>
  <si>
    <t>8114043</t>
  </si>
  <si>
    <t>8114044</t>
  </si>
  <si>
    <t>8114048</t>
  </si>
  <si>
    <t>8114054</t>
  </si>
  <si>
    <t>8114389</t>
  </si>
  <si>
    <t>8114393</t>
  </si>
  <si>
    <t>8114395</t>
  </si>
  <si>
    <t>8114396</t>
  </si>
  <si>
    <t>8122390</t>
  </si>
  <si>
    <t>8122392</t>
  </si>
  <si>
    <t>8122410</t>
  </si>
  <si>
    <t>8122421</t>
  </si>
  <si>
    <t>8122423</t>
  </si>
  <si>
    <t>8122429</t>
  </si>
  <si>
    <t>8122446</t>
  </si>
  <si>
    <t>8122448</t>
  </si>
  <si>
    <t>8122450</t>
  </si>
  <si>
    <t>8122459</t>
  </si>
  <si>
    <t>8122496</t>
  </si>
  <si>
    <t>8122499</t>
  </si>
  <si>
    <t>8122501</t>
  </si>
  <si>
    <t>8122502</t>
  </si>
  <si>
    <t>8122503</t>
  </si>
  <si>
    <t>8122504</t>
  </si>
  <si>
    <t>8122506</t>
  </si>
  <si>
    <t>8122508</t>
  </si>
  <si>
    <t>8122510</t>
  </si>
  <si>
    <t>8122515</t>
  </si>
  <si>
    <t>8122517</t>
  </si>
  <si>
    <t>8122519</t>
  </si>
  <si>
    <t>8122568</t>
  </si>
  <si>
    <t>8122570</t>
  </si>
  <si>
    <t>8122571</t>
  </si>
  <si>
    <t>8122573</t>
  </si>
  <si>
    <t>8122580</t>
  </si>
  <si>
    <t>8122584</t>
  </si>
  <si>
    <t>8122596</t>
  </si>
  <si>
    <t>8122635</t>
  </si>
  <si>
    <t>8122637</t>
  </si>
  <si>
    <t>8122639</t>
  </si>
  <si>
    <t>8122643</t>
  </si>
  <si>
    <t>8122645</t>
  </si>
  <si>
    <t>8122646</t>
  </si>
  <si>
    <t>8122653</t>
  </si>
  <si>
    <t>8122655</t>
  </si>
  <si>
    <t>8122674</t>
  </si>
  <si>
    <t>8122675</t>
  </si>
  <si>
    <t>8122681</t>
  </si>
  <si>
    <t>8122695</t>
  </si>
  <si>
    <t>8122699</t>
  </si>
  <si>
    <t>8122755</t>
  </si>
  <si>
    <t>8123420</t>
  </si>
  <si>
    <t>8123423</t>
  </si>
  <si>
    <t>8123424</t>
  </si>
  <si>
    <t>8123425</t>
  </si>
  <si>
    <t>8123426</t>
  </si>
  <si>
    <t>8123428</t>
  </si>
  <si>
    <t>8123429</t>
  </si>
  <si>
    <t>8123447</t>
  </si>
  <si>
    <t>8123455</t>
  </si>
  <si>
    <t>8123456</t>
  </si>
  <si>
    <t>8123462</t>
  </si>
  <si>
    <t>8123466</t>
  </si>
  <si>
    <t>8124642</t>
  </si>
  <si>
    <t>8125858</t>
  </si>
  <si>
    <t>8125911</t>
  </si>
  <si>
    <t>8125913</t>
  </si>
  <si>
    <t>8125914</t>
  </si>
  <si>
    <t>8125966</t>
  </si>
  <si>
    <t>8134768</t>
  </si>
  <si>
    <t>8134772</t>
  </si>
  <si>
    <t>8134773</t>
  </si>
  <si>
    <t>8134774</t>
  </si>
  <si>
    <t>8134780</t>
  </si>
  <si>
    <t>8134784</t>
  </si>
  <si>
    <t>8134795</t>
  </si>
  <si>
    <t>8134806</t>
  </si>
  <si>
    <t>8134827</t>
  </si>
  <si>
    <t>8134828</t>
  </si>
  <si>
    <t>8134829</t>
  </si>
  <si>
    <t>8134835</t>
  </si>
  <si>
    <t>8134839</t>
  </si>
  <si>
    <t>8134864</t>
  </si>
  <si>
    <t>8134868</t>
  </si>
  <si>
    <t>8134887</t>
  </si>
  <si>
    <t>8134896</t>
  </si>
  <si>
    <t>8134905</t>
  </si>
  <si>
    <t>8134908</t>
  </si>
  <si>
    <t>8134919</t>
  </si>
  <si>
    <t>8134926</t>
  </si>
  <si>
    <t>8134939</t>
  </si>
  <si>
    <t>8134947</t>
  </si>
  <si>
    <t>8134953</t>
  </si>
  <si>
    <t>8134955</t>
  </si>
  <si>
    <t>8134959</t>
  </si>
  <si>
    <t>8134961</t>
  </si>
  <si>
    <t>8134962</t>
  </si>
  <si>
    <t>8134975</t>
  </si>
  <si>
    <t>8134981</t>
  </si>
  <si>
    <t>8134991</t>
  </si>
  <si>
    <t>8134995</t>
  </si>
  <si>
    <t>8134999</t>
  </si>
  <si>
    <t>8135077</t>
  </si>
  <si>
    <t>8135098</t>
  </si>
  <si>
    <t>8135100</t>
  </si>
  <si>
    <t>8135104</t>
  </si>
  <si>
    <t>8135108</t>
  </si>
  <si>
    <t>8135109</t>
  </si>
  <si>
    <t>8135119</t>
  </si>
  <si>
    <t>8135138</t>
  </si>
  <si>
    <t>8135161</t>
  </si>
  <si>
    <t>8135163</t>
  </si>
  <si>
    <t>8135197</t>
  </si>
  <si>
    <t>8135206</t>
  </si>
  <si>
    <t>8135217</t>
  </si>
  <si>
    <t>8135218</t>
  </si>
  <si>
    <t>8135219</t>
  </si>
  <si>
    <t>8135220</t>
  </si>
  <si>
    <t>8135227</t>
  </si>
  <si>
    <t>8135235</t>
  </si>
  <si>
    <t>8135236</t>
  </si>
  <si>
    <t>8135238</t>
  </si>
  <si>
    <t>8135240</t>
  </si>
  <si>
    <t>8135242</t>
  </si>
  <si>
    <t>8135244</t>
  </si>
  <si>
    <t>8135245</t>
  </si>
  <si>
    <t>8135246</t>
  </si>
  <si>
    <t>8135249</t>
  </si>
  <si>
    <t>8135251</t>
  </si>
  <si>
    <t>8135366</t>
  </si>
  <si>
    <t>8135367</t>
  </si>
  <si>
    <t>8135368</t>
  </si>
  <si>
    <t>8135369</t>
  </si>
  <si>
    <t>8135371</t>
  </si>
  <si>
    <t>8135372</t>
  </si>
  <si>
    <t>8135374</t>
  </si>
  <si>
    <t>8135387</t>
  </si>
  <si>
    <t>8135390</t>
  </si>
  <si>
    <t>8135392</t>
  </si>
  <si>
    <t>8135410</t>
  </si>
  <si>
    <t>8135411</t>
  </si>
  <si>
    <t>8135413</t>
  </si>
  <si>
    <t>8135419</t>
  </si>
  <si>
    <t>8135448</t>
  </si>
  <si>
    <t>8135450</t>
  </si>
  <si>
    <t>8135465</t>
  </si>
  <si>
    <t>8135492</t>
  </si>
  <si>
    <t>8135493</t>
  </si>
  <si>
    <t>8135494</t>
  </si>
  <si>
    <t>8135499</t>
  </si>
  <si>
    <t>8135507</t>
  </si>
  <si>
    <t>8135509</t>
  </si>
  <si>
    <t>8135512</t>
  </si>
  <si>
    <t>8142107</t>
  </si>
  <si>
    <t>8142111</t>
  </si>
  <si>
    <t>8142113</t>
  </si>
  <si>
    <t>8142118</t>
  </si>
  <si>
    <t>8142121</t>
  </si>
  <si>
    <t>8142124</t>
  </si>
  <si>
    <t>8142125</t>
  </si>
  <si>
    <t>8142166</t>
  </si>
  <si>
    <t>8142187</t>
  </si>
  <si>
    <t>8142192</t>
  </si>
  <si>
    <t>8142206</t>
  </si>
  <si>
    <t>8142317</t>
  </si>
  <si>
    <t>8142318</t>
  </si>
  <si>
    <t>8142320</t>
  </si>
  <si>
    <t>8142324</t>
  </si>
  <si>
    <t>8142325</t>
  </si>
  <si>
    <t>8142328</t>
  </si>
  <si>
    <t>8142342</t>
  </si>
  <si>
    <t>8142349</t>
  </si>
  <si>
    <t>8142350</t>
  </si>
  <si>
    <t>8142375</t>
  </si>
  <si>
    <t>8142406</t>
  </si>
  <si>
    <t>8142407</t>
  </si>
  <si>
    <t>8142425</t>
  </si>
  <si>
    <t>8143995</t>
  </si>
  <si>
    <t>8144816</t>
  </si>
  <si>
    <t>8144885</t>
  </si>
  <si>
    <t>8144918</t>
  </si>
  <si>
    <t>8147630</t>
  </si>
  <si>
    <t>8147864</t>
  </si>
  <si>
    <t>8148488</t>
  </si>
  <si>
    <t>8148489</t>
  </si>
  <si>
    <t>8148490</t>
  </si>
  <si>
    <t>8148491</t>
  </si>
  <si>
    <t>8148492</t>
  </si>
  <si>
    <t>8148493</t>
  </si>
  <si>
    <t>8148495</t>
  </si>
  <si>
    <t>8151567</t>
  </si>
  <si>
    <t>8151569</t>
  </si>
  <si>
    <t>8151621</t>
  </si>
  <si>
    <t>8151630</t>
  </si>
  <si>
    <t>8151631</t>
  </si>
  <si>
    <t>8151647</t>
  </si>
  <si>
    <t>8151649</t>
  </si>
  <si>
    <t>8151655</t>
  </si>
  <si>
    <t>8151657</t>
  </si>
  <si>
    <t>8151661</t>
  </si>
  <si>
    <t>8151662</t>
  </si>
  <si>
    <t>8151672</t>
  </si>
  <si>
    <t>8151678</t>
  </si>
  <si>
    <t>8152243</t>
  </si>
  <si>
    <t>8152318</t>
  </si>
  <si>
    <t>8152324</t>
  </si>
  <si>
    <t>8152467</t>
  </si>
  <si>
    <t>8152468</t>
  </si>
  <si>
    <t>8152492</t>
  </si>
  <si>
    <t>8152506</t>
  </si>
  <si>
    <t>8152558</t>
  </si>
  <si>
    <t>8152559</t>
  </si>
  <si>
    <t>8152580</t>
  </si>
  <si>
    <t>8152582</t>
  </si>
  <si>
    <t>8152586</t>
  </si>
  <si>
    <t>8152594</t>
  </si>
  <si>
    <t>8152640</t>
  </si>
  <si>
    <t>8152642</t>
  </si>
  <si>
    <t>8152652</t>
  </si>
  <si>
    <t>8152672</t>
  </si>
  <si>
    <t>8152673</t>
  </si>
  <si>
    <t>8152676</t>
  </si>
  <si>
    <t>8152680</t>
  </si>
  <si>
    <t>8152690</t>
  </si>
  <si>
    <t>8152691</t>
  </si>
  <si>
    <t>8152754</t>
  </si>
  <si>
    <t>8152762</t>
  </si>
  <si>
    <t>8152765</t>
  </si>
  <si>
    <t>8152772</t>
  </si>
  <si>
    <t>8152773</t>
  </si>
  <si>
    <t>8153069</t>
  </si>
  <si>
    <t>8153259</t>
  </si>
  <si>
    <t>8153283</t>
  </si>
  <si>
    <t>8153285</t>
  </si>
  <si>
    <t>8153335</t>
  </si>
  <si>
    <t>8156210</t>
  </si>
  <si>
    <t>8156654</t>
  </si>
  <si>
    <t>8159260</t>
  </si>
  <si>
    <t>8160800</t>
  </si>
  <si>
    <t>8160817</t>
  </si>
  <si>
    <t>8161565</t>
  </si>
  <si>
    <t>8161566</t>
  </si>
  <si>
    <t>8161567</t>
  </si>
  <si>
    <t>8161714</t>
  </si>
  <si>
    <t>8161715</t>
  </si>
  <si>
    <t>8173623</t>
  </si>
  <si>
    <t>8175974</t>
  </si>
  <si>
    <t>8176774</t>
  </si>
  <si>
    <t>8178256</t>
  </si>
  <si>
    <t>8178258</t>
  </si>
  <si>
    <t>8178464</t>
  </si>
  <si>
    <t>8180904</t>
  </si>
  <si>
    <t>8180927</t>
  </si>
  <si>
    <t>8181117</t>
  </si>
  <si>
    <t>8181317</t>
  </si>
  <si>
    <t>8183706</t>
  </si>
  <si>
    <t>8183707</t>
  </si>
  <si>
    <t>8183708</t>
  </si>
  <si>
    <t>8192193</t>
  </si>
  <si>
    <t>8192229</t>
  </si>
  <si>
    <t>8193611</t>
  </si>
  <si>
    <t>8193916</t>
  </si>
  <si>
    <t>8194167</t>
  </si>
  <si>
    <t>8194861</t>
  </si>
  <si>
    <t>8194926</t>
  </si>
  <si>
    <t>8198057</t>
  </si>
  <si>
    <t>80</t>
  </si>
  <si>
    <t>85</t>
  </si>
  <si>
    <t>100</t>
  </si>
  <si>
    <t>10</t>
  </si>
  <si>
    <t>50</t>
  </si>
  <si>
    <t>60</t>
  </si>
  <si>
    <t>45</t>
  </si>
  <si>
    <t>70</t>
  </si>
  <si>
    <t>KG</t>
  </si>
  <si>
    <t>KOM</t>
  </si>
  <si>
    <t>Процењена необавезујића количина</t>
  </si>
  <si>
    <t>222-26 Шипкасти материјал</t>
  </si>
  <si>
    <t>15</t>
  </si>
  <si>
    <t>22</t>
  </si>
  <si>
    <t>21</t>
  </si>
  <si>
    <t>3</t>
  </si>
  <si>
    <t>13</t>
  </si>
  <si>
    <t>48</t>
  </si>
  <si>
    <t>4</t>
  </si>
  <si>
    <t>18</t>
  </si>
  <si>
    <t>11</t>
  </si>
  <si>
    <t>1</t>
  </si>
  <si>
    <t>193</t>
  </si>
  <si>
    <t>96</t>
  </si>
  <si>
    <t>32</t>
  </si>
  <si>
    <t>35</t>
  </si>
  <si>
    <t>209</t>
  </si>
  <si>
    <t>149</t>
  </si>
  <si>
    <t>178</t>
  </si>
  <si>
    <t>2</t>
  </si>
  <si>
    <t>23</t>
  </si>
  <si>
    <t>949</t>
  </si>
  <si>
    <t>562</t>
  </si>
  <si>
    <t>26</t>
  </si>
  <si>
    <t>208</t>
  </si>
  <si>
    <t>5</t>
  </si>
  <si>
    <t>29</t>
  </si>
  <si>
    <t>38</t>
  </si>
  <si>
    <t>44</t>
  </si>
  <si>
    <t>123</t>
  </si>
  <si>
    <t>1.024</t>
  </si>
  <si>
    <t>53</t>
  </si>
  <si>
    <t>79</t>
  </si>
  <si>
    <t>20</t>
  </si>
  <si>
    <t>7</t>
  </si>
  <si>
    <t>69</t>
  </si>
  <si>
    <t>89</t>
  </si>
  <si>
    <t>40</t>
  </si>
  <si>
    <t>6</t>
  </si>
  <si>
    <t>42</t>
  </si>
  <si>
    <t>68</t>
  </si>
  <si>
    <t>16</t>
  </si>
  <si>
    <t>9</t>
  </si>
  <si>
    <t>31</t>
  </si>
  <si>
    <t>8</t>
  </si>
  <si>
    <t>126</t>
  </si>
  <si>
    <t>128</t>
  </si>
  <si>
    <t>47</t>
  </si>
  <si>
    <t>94</t>
  </si>
  <si>
    <t>188</t>
  </si>
  <si>
    <t>236</t>
  </si>
  <si>
    <t>283</t>
  </si>
  <si>
    <t>314</t>
  </si>
  <si>
    <t>345</t>
  </si>
  <si>
    <t>471</t>
  </si>
  <si>
    <t>550</t>
  </si>
  <si>
    <t>942</t>
  </si>
  <si>
    <t>1.570</t>
  </si>
  <si>
    <t>161</t>
  </si>
  <si>
    <t>1.099</t>
  </si>
  <si>
    <t>204</t>
  </si>
  <si>
    <t>220</t>
  </si>
  <si>
    <t>241</t>
  </si>
  <si>
    <t>628</t>
  </si>
  <si>
    <t>402</t>
  </si>
  <si>
    <t>64</t>
  </si>
  <si>
    <t>202</t>
  </si>
  <si>
    <t>17</t>
  </si>
  <si>
    <t>14</t>
  </si>
  <si>
    <t>52</t>
  </si>
  <si>
    <t>25</t>
  </si>
  <si>
    <t>360</t>
  </si>
  <si>
    <t>878</t>
  </si>
  <si>
    <t>493</t>
  </si>
  <si>
    <t>277</t>
  </si>
  <si>
    <t>34</t>
  </si>
  <si>
    <t>153</t>
  </si>
  <si>
    <t>182</t>
  </si>
  <si>
    <t>237</t>
  </si>
  <si>
    <t>316</t>
  </si>
  <si>
    <t>37</t>
  </si>
  <si>
    <t>242</t>
  </si>
  <si>
    <t>400</t>
  </si>
  <si>
    <t>63</t>
  </si>
  <si>
    <t>785</t>
  </si>
  <si>
    <t>1.413</t>
  </si>
  <si>
    <t>24</t>
  </si>
  <si>
    <t>110</t>
  </si>
  <si>
    <t>1.256</t>
  </si>
  <si>
    <t>393</t>
  </si>
  <si>
    <t>251</t>
  </si>
  <si>
    <t>275</t>
  </si>
  <si>
    <t>28</t>
  </si>
  <si>
    <t>2,000</t>
  </si>
  <si>
    <t>157</t>
  </si>
  <si>
    <t>43</t>
  </si>
  <si>
    <t>27</t>
  </si>
  <si>
    <t>445</t>
  </si>
  <si>
    <t>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</si>
</sst>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7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6" xfId="0" applyFont="1" applyFill="1" applyBorder="1" applyAlignment="1">
      <alignment vertical="center"/>
    </xf>
    <xf numFmtId="0" fontId="7" fillId="2" borderId="6" xfId="0" applyFont="1" applyFill="1" applyBorder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3" fontId="0" fillId="0" borderId="0" xfId="0" applyNumberFormat="1"/>
    <xf numFmtId="4" fontId="18" fillId="0" borderId="2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</xf>
    <xf numFmtId="4" fontId="18" fillId="2" borderId="1" xfId="0" applyNumberFormat="1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20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2" xfId="0" applyBorder="1"/>
    <xf numFmtId="0" fontId="10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right" vertical="center" wrapText="1"/>
    </xf>
    <xf numFmtId="4" fontId="18" fillId="2" borderId="11" xfId="0" applyNumberFormat="1" applyFont="1" applyFill="1" applyBorder="1" applyAlignment="1" applyProtection="1">
      <alignment horizontal="center" vertical="center" wrapText="1"/>
    </xf>
    <xf numFmtId="4" fontId="18" fillId="2" borderId="9" xfId="0" applyNumberFormat="1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14" fillId="2" borderId="6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8" xfId="0" applyFont="1" applyFill="1" applyBorder="1" applyAlignment="1" applyProtection="1">
      <alignment horizontal="left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8" xfId="0" applyBorder="1"/>
    <xf numFmtId="0" fontId="20" fillId="3" borderId="2" xfId="0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1624852</xdr:colOff>
      <xdr:row>0</xdr:row>
      <xdr:rowOff>11206</xdr:rowOff>
    </xdr:from>
    <xdr:to>
      <xdr:col>6</xdr:col>
      <xdr:colOff>1641661</xdr:colOff>
      <xdr:row>2</xdr:row>
      <xdr:rowOff>11206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264" y="11206"/>
          <a:ext cx="1641662" cy="1030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603"/>
  <sheetViews>
    <sheetView tabSelected="1" showWhiteSpace="0" view="pageLayout" topLeftCell="A328" zoomScale="85" zoomScaleNormal="100" zoomScaleSheetLayoutView="85" zoomScalePageLayoutView="85" workbookViewId="0">
      <selection activeCell="E7" sqref="E7:E331"/>
    </sheetView>
  </sheetViews>
  <sheetFormatPr defaultColWidth="9.28515625" defaultRowHeight="15"/>
  <cols>
    <col min="1" max="1" width="7.28515625" style="2" customWidth="1"/>
    <col min="2" max="2" width="12.5703125" style="2" customWidth="1"/>
    <col min="3" max="3" width="61.42578125" style="2" customWidth="1"/>
    <col min="4" max="4" width="12.42578125" style="2" customWidth="1"/>
    <col min="5" max="5" width="23.5703125" style="2" customWidth="1"/>
    <col min="6" max="6" width="22.7109375" style="2" customWidth="1"/>
    <col min="7" max="7" width="23" style="2" customWidth="1"/>
    <col min="8" max="16384" width="9.28515625" style="2"/>
  </cols>
  <sheetData>
    <row r="1" spans="1:7" ht="40.5" customHeight="1">
      <c r="A1" s="33" t="s">
        <v>35</v>
      </c>
      <c r="B1" s="33"/>
      <c r="C1" s="33"/>
      <c r="D1" s="33"/>
      <c r="E1" s="33"/>
      <c r="F1" s="33"/>
      <c r="G1" s="33"/>
    </row>
    <row r="2" spans="1:7" ht="40.5" customHeight="1">
      <c r="A2" s="34" t="s">
        <v>700</v>
      </c>
      <c r="B2" s="34"/>
      <c r="C2" s="35"/>
      <c r="D2" s="35"/>
      <c r="E2" s="35"/>
      <c r="F2" s="35"/>
      <c r="G2" s="35"/>
    </row>
    <row r="3" spans="1:7" ht="20.100000000000001" customHeight="1">
      <c r="A3" s="37" t="s">
        <v>2</v>
      </c>
      <c r="B3" s="37"/>
      <c r="C3" s="37"/>
      <c r="D3" s="37"/>
      <c r="E3" s="37"/>
      <c r="F3" s="38" t="s">
        <v>22</v>
      </c>
      <c r="G3" s="38"/>
    </row>
    <row r="4" spans="1:7" ht="20.100000000000001" customHeight="1">
      <c r="A4" s="39" t="s">
        <v>3</v>
      </c>
      <c r="B4" s="40"/>
      <c r="C4" s="41"/>
      <c r="D4" s="41"/>
      <c r="E4" s="41"/>
      <c r="F4" s="38" t="s">
        <v>22</v>
      </c>
      <c r="G4" s="38"/>
    </row>
    <row r="5" spans="1:7" ht="20.100000000000001" customHeight="1">
      <c r="A5" s="45" t="s">
        <v>4</v>
      </c>
      <c r="B5" s="46"/>
      <c r="C5" s="33"/>
      <c r="D5" s="33"/>
      <c r="E5" s="33"/>
      <c r="F5" s="47" t="s">
        <v>22</v>
      </c>
      <c r="G5" s="47"/>
    </row>
    <row r="6" spans="1:7" ht="46.5" customHeight="1">
      <c r="A6" s="20" t="s">
        <v>5</v>
      </c>
      <c r="B6" s="20" t="s">
        <v>40</v>
      </c>
      <c r="C6" s="13" t="s">
        <v>36</v>
      </c>
      <c r="D6" s="21" t="s">
        <v>8</v>
      </c>
      <c r="E6" s="21" t="s">
        <v>699</v>
      </c>
      <c r="F6" s="21" t="s">
        <v>6</v>
      </c>
      <c r="G6" s="21" t="s">
        <v>7</v>
      </c>
    </row>
    <row r="7" spans="1:7" ht="21" customHeight="1">
      <c r="A7" s="18">
        <v>1</v>
      </c>
      <c r="B7" s="26" t="s">
        <v>365</v>
      </c>
      <c r="C7" s="25" t="s">
        <v>56</v>
      </c>
      <c r="D7" s="28" t="s">
        <v>697</v>
      </c>
      <c r="E7" s="66" t="s">
        <v>701</v>
      </c>
      <c r="F7" s="17">
        <v>0</v>
      </c>
      <c r="G7" s="19">
        <f t="shared" ref="G7:G71" si="0">E7*F7</f>
        <v>0</v>
      </c>
    </row>
    <row r="8" spans="1:7" ht="21" customHeight="1">
      <c r="A8" s="18">
        <v>2</v>
      </c>
      <c r="B8" s="26" t="s">
        <v>366</v>
      </c>
      <c r="C8" s="25" t="s">
        <v>57</v>
      </c>
      <c r="D8" s="28" t="s">
        <v>697</v>
      </c>
      <c r="E8" s="66" t="s">
        <v>702</v>
      </c>
      <c r="F8" s="17">
        <v>0</v>
      </c>
      <c r="G8" s="19">
        <f t="shared" si="0"/>
        <v>0</v>
      </c>
    </row>
    <row r="9" spans="1:7" ht="21" customHeight="1">
      <c r="A9" s="18">
        <v>3</v>
      </c>
      <c r="B9" s="26" t="s">
        <v>367</v>
      </c>
      <c r="C9" s="25" t="s">
        <v>58</v>
      </c>
      <c r="D9" s="28" t="s">
        <v>697</v>
      </c>
      <c r="E9" s="66" t="s">
        <v>703</v>
      </c>
      <c r="F9" s="17">
        <v>0</v>
      </c>
      <c r="G9" s="19">
        <f t="shared" si="0"/>
        <v>0</v>
      </c>
    </row>
    <row r="10" spans="1:7" ht="21" customHeight="1">
      <c r="A10" s="18">
        <v>4</v>
      </c>
      <c r="B10" s="26" t="s">
        <v>368</v>
      </c>
      <c r="C10" s="25" t="s">
        <v>59</v>
      </c>
      <c r="D10" s="28" t="s">
        <v>697</v>
      </c>
      <c r="E10" s="66" t="s">
        <v>704</v>
      </c>
      <c r="F10" s="17">
        <v>0</v>
      </c>
      <c r="G10" s="19">
        <f t="shared" si="0"/>
        <v>0</v>
      </c>
    </row>
    <row r="11" spans="1:7" ht="21" customHeight="1">
      <c r="A11" s="18">
        <v>5</v>
      </c>
      <c r="B11" s="26" t="s">
        <v>369</v>
      </c>
      <c r="C11" s="25" t="s">
        <v>60</v>
      </c>
      <c r="D11" s="28" t="s">
        <v>698</v>
      </c>
      <c r="E11" s="66" t="s">
        <v>705</v>
      </c>
      <c r="F11" s="17">
        <v>0</v>
      </c>
      <c r="G11" s="19">
        <f t="shared" si="0"/>
        <v>0</v>
      </c>
    </row>
    <row r="12" spans="1:7" ht="21" customHeight="1">
      <c r="A12" s="18">
        <v>6</v>
      </c>
      <c r="B12" s="26" t="s">
        <v>370</v>
      </c>
      <c r="C12" s="25" t="s">
        <v>61</v>
      </c>
      <c r="D12" s="28" t="s">
        <v>697</v>
      </c>
      <c r="E12" s="66" t="s">
        <v>706</v>
      </c>
      <c r="F12" s="17">
        <v>0</v>
      </c>
      <c r="G12" s="19">
        <f t="shared" si="0"/>
        <v>0</v>
      </c>
    </row>
    <row r="13" spans="1:7" ht="21" customHeight="1">
      <c r="A13" s="18">
        <v>7</v>
      </c>
      <c r="B13" s="26" t="s">
        <v>371</v>
      </c>
      <c r="C13" s="25" t="s">
        <v>62</v>
      </c>
      <c r="D13" s="28" t="s">
        <v>697</v>
      </c>
      <c r="E13" s="66" t="s">
        <v>707</v>
      </c>
      <c r="F13" s="17">
        <v>0</v>
      </c>
      <c r="G13" s="19">
        <f t="shared" si="0"/>
        <v>0</v>
      </c>
    </row>
    <row r="14" spans="1:7" ht="21" customHeight="1">
      <c r="A14" s="18">
        <v>8</v>
      </c>
      <c r="B14" s="26" t="s">
        <v>372</v>
      </c>
      <c r="C14" s="25" t="s">
        <v>63</v>
      </c>
      <c r="D14" s="28" t="s">
        <v>697</v>
      </c>
      <c r="E14" s="66" t="s">
        <v>701</v>
      </c>
      <c r="F14" s="17">
        <v>0</v>
      </c>
      <c r="G14" s="19">
        <f t="shared" si="0"/>
        <v>0</v>
      </c>
    </row>
    <row r="15" spans="1:7" ht="21" customHeight="1">
      <c r="A15" s="18">
        <v>9</v>
      </c>
      <c r="B15" s="26" t="s">
        <v>373</v>
      </c>
      <c r="C15" s="25" t="s">
        <v>64</v>
      </c>
      <c r="D15" s="28" t="s">
        <v>697</v>
      </c>
      <c r="E15" s="66" t="s">
        <v>708</v>
      </c>
      <c r="F15" s="17">
        <v>0</v>
      </c>
      <c r="G15" s="19">
        <f t="shared" si="0"/>
        <v>0</v>
      </c>
    </row>
    <row r="16" spans="1:7" ht="21" customHeight="1">
      <c r="A16" s="18">
        <v>10</v>
      </c>
      <c r="B16" s="26" t="s">
        <v>374</v>
      </c>
      <c r="C16" s="25" t="s">
        <v>65</v>
      </c>
      <c r="D16" s="28" t="s">
        <v>697</v>
      </c>
      <c r="E16" s="66" t="s">
        <v>709</v>
      </c>
      <c r="F16" s="17">
        <v>0</v>
      </c>
      <c r="G16" s="19">
        <f t="shared" si="0"/>
        <v>0</v>
      </c>
    </row>
    <row r="17" spans="1:7" ht="21" customHeight="1">
      <c r="A17" s="18">
        <v>11</v>
      </c>
      <c r="B17" s="26" t="s">
        <v>375</v>
      </c>
      <c r="C17" s="25" t="s">
        <v>66</v>
      </c>
      <c r="D17" s="28" t="s">
        <v>697</v>
      </c>
      <c r="E17" s="66" t="s">
        <v>710</v>
      </c>
      <c r="F17" s="17">
        <v>0</v>
      </c>
      <c r="G17" s="19">
        <f t="shared" si="0"/>
        <v>0</v>
      </c>
    </row>
    <row r="18" spans="1:7" ht="21" customHeight="1">
      <c r="A18" s="18">
        <v>12</v>
      </c>
      <c r="B18" s="26" t="s">
        <v>376</v>
      </c>
      <c r="C18" s="25" t="s">
        <v>67</v>
      </c>
      <c r="D18" s="28" t="s">
        <v>697</v>
      </c>
      <c r="E18" s="66" t="s">
        <v>711</v>
      </c>
      <c r="F18" s="17">
        <v>0</v>
      </c>
      <c r="G18" s="19">
        <f t="shared" si="0"/>
        <v>0</v>
      </c>
    </row>
    <row r="19" spans="1:7" ht="21" customHeight="1">
      <c r="A19" s="18">
        <v>13</v>
      </c>
      <c r="B19" s="26" t="s">
        <v>377</v>
      </c>
      <c r="C19" s="25" t="s">
        <v>68</v>
      </c>
      <c r="D19" s="28" t="s">
        <v>697</v>
      </c>
      <c r="E19" s="66" t="s">
        <v>712</v>
      </c>
      <c r="F19" s="17">
        <v>0</v>
      </c>
      <c r="G19" s="19">
        <f t="shared" si="0"/>
        <v>0</v>
      </c>
    </row>
    <row r="20" spans="1:7" ht="21" customHeight="1">
      <c r="A20" s="18">
        <v>14</v>
      </c>
      <c r="B20" s="26" t="s">
        <v>378</v>
      </c>
      <c r="C20" s="25" t="s">
        <v>69</v>
      </c>
      <c r="D20" s="28" t="s">
        <v>697</v>
      </c>
      <c r="E20" s="66" t="s">
        <v>713</v>
      </c>
      <c r="F20" s="17">
        <v>0</v>
      </c>
      <c r="G20" s="19">
        <f t="shared" si="0"/>
        <v>0</v>
      </c>
    </row>
    <row r="21" spans="1:7" ht="21" customHeight="1">
      <c r="A21" s="18">
        <v>15</v>
      </c>
      <c r="B21" s="26" t="s">
        <v>379</v>
      </c>
      <c r="C21" s="25" t="s">
        <v>70</v>
      </c>
      <c r="D21" s="28" t="s">
        <v>697</v>
      </c>
      <c r="E21" s="66" t="s">
        <v>714</v>
      </c>
      <c r="F21" s="17">
        <v>0</v>
      </c>
      <c r="G21" s="19">
        <f t="shared" si="0"/>
        <v>0</v>
      </c>
    </row>
    <row r="22" spans="1:7" ht="21" customHeight="1">
      <c r="A22" s="18">
        <v>16</v>
      </c>
      <c r="B22" s="26" t="s">
        <v>380</v>
      </c>
      <c r="C22" s="25" t="s">
        <v>71</v>
      </c>
      <c r="D22" s="28" t="s">
        <v>697</v>
      </c>
      <c r="E22" s="66" t="s">
        <v>715</v>
      </c>
      <c r="F22" s="17">
        <v>0</v>
      </c>
      <c r="G22" s="19">
        <f t="shared" si="0"/>
        <v>0</v>
      </c>
    </row>
    <row r="23" spans="1:7" ht="21" customHeight="1">
      <c r="A23" s="18">
        <v>17</v>
      </c>
      <c r="B23" s="26" t="s">
        <v>381</v>
      </c>
      <c r="C23" s="25" t="s">
        <v>72</v>
      </c>
      <c r="D23" s="28" t="s">
        <v>697</v>
      </c>
      <c r="E23" s="66" t="s">
        <v>702</v>
      </c>
      <c r="F23" s="17">
        <v>0</v>
      </c>
      <c r="G23" s="19">
        <f t="shared" si="0"/>
        <v>0</v>
      </c>
    </row>
    <row r="24" spans="1:7" ht="21" customHeight="1">
      <c r="A24" s="18">
        <v>18</v>
      </c>
      <c r="B24" s="26" t="s">
        <v>382</v>
      </c>
      <c r="C24" s="25" t="s">
        <v>73</v>
      </c>
      <c r="D24" s="28" t="s">
        <v>697</v>
      </c>
      <c r="E24" s="66" t="s">
        <v>716</v>
      </c>
      <c r="F24" s="17">
        <v>0</v>
      </c>
      <c r="G24" s="19">
        <f t="shared" si="0"/>
        <v>0</v>
      </c>
    </row>
    <row r="25" spans="1:7" ht="21" customHeight="1">
      <c r="A25" s="18">
        <v>19</v>
      </c>
      <c r="B25" s="26" t="s">
        <v>383</v>
      </c>
      <c r="C25" s="25" t="s">
        <v>74</v>
      </c>
      <c r="D25" s="28" t="s">
        <v>697</v>
      </c>
      <c r="E25" s="66" t="s">
        <v>717</v>
      </c>
      <c r="F25" s="17">
        <v>0</v>
      </c>
      <c r="G25" s="19">
        <f t="shared" si="0"/>
        <v>0</v>
      </c>
    </row>
    <row r="26" spans="1:7" ht="21" customHeight="1">
      <c r="A26" s="18">
        <v>20</v>
      </c>
      <c r="B26" s="26" t="s">
        <v>384</v>
      </c>
      <c r="C26" s="25" t="s">
        <v>75</v>
      </c>
      <c r="D26" s="28" t="s">
        <v>697</v>
      </c>
      <c r="E26" s="66" t="s">
        <v>718</v>
      </c>
      <c r="F26" s="17">
        <v>0</v>
      </c>
      <c r="G26" s="19">
        <f t="shared" si="0"/>
        <v>0</v>
      </c>
    </row>
    <row r="27" spans="1:7" ht="21" customHeight="1">
      <c r="A27" s="18">
        <v>21</v>
      </c>
      <c r="B27" s="26" t="s">
        <v>385</v>
      </c>
      <c r="C27" s="25" t="s">
        <v>76</v>
      </c>
      <c r="D27" s="28" t="s">
        <v>697</v>
      </c>
      <c r="E27" s="66" t="s">
        <v>719</v>
      </c>
      <c r="F27" s="17">
        <v>0</v>
      </c>
      <c r="G27" s="19">
        <f t="shared" si="0"/>
        <v>0</v>
      </c>
    </row>
    <row r="28" spans="1:7" ht="21" customHeight="1">
      <c r="A28" s="18">
        <v>22</v>
      </c>
      <c r="B28" s="26" t="s">
        <v>386</v>
      </c>
      <c r="C28" s="25" t="s">
        <v>77</v>
      </c>
      <c r="D28" s="28" t="s">
        <v>697</v>
      </c>
      <c r="E28" s="66" t="s">
        <v>720</v>
      </c>
      <c r="F28" s="17">
        <v>0</v>
      </c>
      <c r="G28" s="19">
        <f t="shared" si="0"/>
        <v>0</v>
      </c>
    </row>
    <row r="29" spans="1:7" ht="21" customHeight="1">
      <c r="A29" s="18">
        <v>23</v>
      </c>
      <c r="B29" s="26" t="s">
        <v>387</v>
      </c>
      <c r="C29" s="25" t="s">
        <v>78</v>
      </c>
      <c r="D29" s="28" t="s">
        <v>697</v>
      </c>
      <c r="E29" s="66" t="s">
        <v>721</v>
      </c>
      <c r="F29" s="17">
        <v>0</v>
      </c>
      <c r="G29" s="19">
        <f t="shared" si="0"/>
        <v>0</v>
      </c>
    </row>
    <row r="30" spans="1:7" ht="21" customHeight="1">
      <c r="A30" s="18">
        <v>24</v>
      </c>
      <c r="B30" s="26" t="s">
        <v>388</v>
      </c>
      <c r="C30" s="25" t="s">
        <v>79</v>
      </c>
      <c r="D30" s="28" t="s">
        <v>697</v>
      </c>
      <c r="E30" s="66" t="s">
        <v>722</v>
      </c>
      <c r="F30" s="17">
        <v>0</v>
      </c>
      <c r="G30" s="19">
        <f t="shared" si="0"/>
        <v>0</v>
      </c>
    </row>
    <row r="31" spans="1:7" ht="21" customHeight="1">
      <c r="A31" s="18">
        <v>25</v>
      </c>
      <c r="B31" s="26" t="s">
        <v>389</v>
      </c>
      <c r="C31" s="25" t="s">
        <v>80</v>
      </c>
      <c r="D31" s="28" t="s">
        <v>697</v>
      </c>
      <c r="E31" s="66" t="s">
        <v>723</v>
      </c>
      <c r="F31" s="17">
        <v>0</v>
      </c>
      <c r="G31" s="19">
        <f t="shared" si="0"/>
        <v>0</v>
      </c>
    </row>
    <row r="32" spans="1:7" ht="21" customHeight="1">
      <c r="A32" s="18">
        <v>26</v>
      </c>
      <c r="B32" s="26" t="s">
        <v>390</v>
      </c>
      <c r="C32" s="25" t="s">
        <v>81</v>
      </c>
      <c r="D32" s="28" t="s">
        <v>697</v>
      </c>
      <c r="E32" s="66" t="s">
        <v>724</v>
      </c>
      <c r="F32" s="17">
        <v>0</v>
      </c>
      <c r="G32" s="19">
        <f t="shared" si="0"/>
        <v>0</v>
      </c>
    </row>
    <row r="33" spans="1:7" ht="21" customHeight="1">
      <c r="A33" s="18">
        <v>27</v>
      </c>
      <c r="B33" s="26" t="s">
        <v>391</v>
      </c>
      <c r="C33" s="25" t="s">
        <v>82</v>
      </c>
      <c r="D33" s="28" t="s">
        <v>697</v>
      </c>
      <c r="E33" s="66" t="s">
        <v>725</v>
      </c>
      <c r="F33" s="17">
        <v>0</v>
      </c>
      <c r="G33" s="19">
        <f t="shared" si="0"/>
        <v>0</v>
      </c>
    </row>
    <row r="34" spans="1:7" ht="21" customHeight="1">
      <c r="A34" s="18">
        <v>28</v>
      </c>
      <c r="B34" s="26" t="s">
        <v>392</v>
      </c>
      <c r="C34" s="25" t="s">
        <v>83</v>
      </c>
      <c r="D34" s="28" t="s">
        <v>697</v>
      </c>
      <c r="E34" s="66" t="s">
        <v>726</v>
      </c>
      <c r="F34" s="17">
        <v>0</v>
      </c>
      <c r="G34" s="19">
        <f t="shared" si="0"/>
        <v>0</v>
      </c>
    </row>
    <row r="35" spans="1:7" ht="21" customHeight="1">
      <c r="A35" s="18">
        <v>29</v>
      </c>
      <c r="B35" s="26" t="s">
        <v>393</v>
      </c>
      <c r="C35" s="25" t="s">
        <v>84</v>
      </c>
      <c r="D35" s="28" t="s">
        <v>697</v>
      </c>
      <c r="E35" s="66" t="s">
        <v>718</v>
      </c>
      <c r="F35" s="17">
        <v>0</v>
      </c>
      <c r="G35" s="19">
        <f t="shared" si="0"/>
        <v>0</v>
      </c>
    </row>
    <row r="36" spans="1:7" ht="21" customHeight="1">
      <c r="A36" s="18">
        <v>30</v>
      </c>
      <c r="B36" s="26" t="s">
        <v>394</v>
      </c>
      <c r="C36" s="25" t="s">
        <v>85</v>
      </c>
      <c r="D36" s="28" t="s">
        <v>697</v>
      </c>
      <c r="E36" s="66" t="s">
        <v>695</v>
      </c>
      <c r="F36" s="17">
        <v>0</v>
      </c>
      <c r="G36" s="19">
        <f t="shared" si="0"/>
        <v>0</v>
      </c>
    </row>
    <row r="37" spans="1:7" ht="21" customHeight="1">
      <c r="A37" s="18">
        <v>31</v>
      </c>
      <c r="B37" s="26" t="s">
        <v>395</v>
      </c>
      <c r="C37" s="25" t="s">
        <v>86</v>
      </c>
      <c r="D37" s="28" t="s">
        <v>697</v>
      </c>
      <c r="E37" s="66" t="s">
        <v>727</v>
      </c>
      <c r="F37" s="17">
        <v>0</v>
      </c>
      <c r="G37" s="19">
        <f t="shared" si="0"/>
        <v>0</v>
      </c>
    </row>
    <row r="38" spans="1:7" ht="21" customHeight="1">
      <c r="A38" s="18">
        <v>32</v>
      </c>
      <c r="B38" s="26" t="s">
        <v>396</v>
      </c>
      <c r="C38" s="25" t="s">
        <v>87</v>
      </c>
      <c r="D38" s="28" t="s">
        <v>697</v>
      </c>
      <c r="E38" s="66" t="s">
        <v>694</v>
      </c>
      <c r="F38" s="17">
        <v>0</v>
      </c>
      <c r="G38" s="19">
        <f t="shared" si="0"/>
        <v>0</v>
      </c>
    </row>
    <row r="39" spans="1:7" ht="21" customHeight="1">
      <c r="A39" s="18">
        <v>33</v>
      </c>
      <c r="B39" s="26" t="s">
        <v>397</v>
      </c>
      <c r="C39" s="25" t="s">
        <v>88</v>
      </c>
      <c r="D39" s="28" t="s">
        <v>697</v>
      </c>
      <c r="E39" s="66" t="s">
        <v>728</v>
      </c>
      <c r="F39" s="17">
        <v>0</v>
      </c>
      <c r="G39" s="19">
        <f t="shared" si="0"/>
        <v>0</v>
      </c>
    </row>
    <row r="40" spans="1:7" ht="21" customHeight="1">
      <c r="A40" s="18">
        <v>34</v>
      </c>
      <c r="B40" s="26" t="s">
        <v>398</v>
      </c>
      <c r="C40" s="25" t="s">
        <v>89</v>
      </c>
      <c r="D40" s="28" t="s">
        <v>697</v>
      </c>
      <c r="E40" s="66" t="s">
        <v>718</v>
      </c>
      <c r="F40" s="17">
        <v>0</v>
      </c>
      <c r="G40" s="19">
        <f t="shared" si="0"/>
        <v>0</v>
      </c>
    </row>
    <row r="41" spans="1:7" ht="21" customHeight="1">
      <c r="A41" s="18">
        <v>35</v>
      </c>
      <c r="B41" s="26" t="s">
        <v>399</v>
      </c>
      <c r="C41" s="25" t="s">
        <v>90</v>
      </c>
      <c r="D41" s="28" t="s">
        <v>697</v>
      </c>
      <c r="E41" s="66" t="s">
        <v>729</v>
      </c>
      <c r="F41" s="17">
        <v>0</v>
      </c>
      <c r="G41" s="19">
        <f t="shared" si="0"/>
        <v>0</v>
      </c>
    </row>
    <row r="42" spans="1:7" ht="21" customHeight="1">
      <c r="A42" s="18">
        <v>36</v>
      </c>
      <c r="B42" s="26" t="s">
        <v>400</v>
      </c>
      <c r="C42" s="25" t="s">
        <v>91</v>
      </c>
      <c r="D42" s="28" t="s">
        <v>697</v>
      </c>
      <c r="E42" s="66" t="s">
        <v>701</v>
      </c>
      <c r="F42" s="17">
        <v>0</v>
      </c>
      <c r="G42" s="19">
        <f t="shared" si="0"/>
        <v>0</v>
      </c>
    </row>
    <row r="43" spans="1:7" ht="21" customHeight="1">
      <c r="A43" s="18">
        <v>37</v>
      </c>
      <c r="B43" s="26" t="s">
        <v>401</v>
      </c>
      <c r="C43" s="25" t="s">
        <v>92</v>
      </c>
      <c r="D43" s="28" t="s">
        <v>697</v>
      </c>
      <c r="E43" s="66" t="s">
        <v>726</v>
      </c>
      <c r="F43" s="17">
        <v>0</v>
      </c>
      <c r="G43" s="19">
        <f t="shared" si="0"/>
        <v>0</v>
      </c>
    </row>
    <row r="44" spans="1:7" ht="21" customHeight="1">
      <c r="A44" s="18">
        <v>38</v>
      </c>
      <c r="B44" s="26" t="s">
        <v>402</v>
      </c>
      <c r="C44" s="25" t="s">
        <v>93</v>
      </c>
      <c r="D44" s="28" t="s">
        <v>697</v>
      </c>
      <c r="E44" s="66" t="s">
        <v>708</v>
      </c>
      <c r="F44" s="17">
        <v>0</v>
      </c>
      <c r="G44" s="19">
        <f t="shared" si="0"/>
        <v>0</v>
      </c>
    </row>
    <row r="45" spans="1:7" ht="21" customHeight="1">
      <c r="A45" s="18">
        <v>39</v>
      </c>
      <c r="B45" s="26" t="s">
        <v>403</v>
      </c>
      <c r="C45" s="25" t="s">
        <v>94</v>
      </c>
      <c r="D45" s="28" t="s">
        <v>697</v>
      </c>
      <c r="E45" s="66" t="s">
        <v>730</v>
      </c>
      <c r="F45" s="17">
        <v>0</v>
      </c>
      <c r="G45" s="19">
        <f t="shared" si="0"/>
        <v>0</v>
      </c>
    </row>
    <row r="46" spans="1:7" ht="21" customHeight="1">
      <c r="A46" s="18">
        <v>40</v>
      </c>
      <c r="B46" s="26" t="s">
        <v>404</v>
      </c>
      <c r="C46" s="25" t="s">
        <v>95</v>
      </c>
      <c r="D46" s="28" t="s">
        <v>697</v>
      </c>
      <c r="E46" s="66" t="s">
        <v>694</v>
      </c>
      <c r="F46" s="17">
        <v>0</v>
      </c>
      <c r="G46" s="19">
        <f t="shared" si="0"/>
        <v>0</v>
      </c>
    </row>
    <row r="47" spans="1:7" ht="21" customHeight="1">
      <c r="A47" s="18">
        <v>41</v>
      </c>
      <c r="B47" s="26" t="s">
        <v>405</v>
      </c>
      <c r="C47" s="25" t="s">
        <v>96</v>
      </c>
      <c r="D47" s="28" t="s">
        <v>697</v>
      </c>
      <c r="E47" s="66" t="s">
        <v>691</v>
      </c>
      <c r="F47" s="17">
        <v>0</v>
      </c>
      <c r="G47" s="19">
        <f t="shared" si="0"/>
        <v>0</v>
      </c>
    </row>
    <row r="48" spans="1:7" ht="21" customHeight="1">
      <c r="A48" s="18">
        <v>42</v>
      </c>
      <c r="B48" s="26" t="s">
        <v>406</v>
      </c>
      <c r="C48" s="25" t="s">
        <v>97</v>
      </c>
      <c r="D48" s="28" t="s">
        <v>697</v>
      </c>
      <c r="E48" s="66" t="s">
        <v>731</v>
      </c>
      <c r="F48" s="17">
        <v>0</v>
      </c>
      <c r="G48" s="19">
        <f t="shared" si="0"/>
        <v>0</v>
      </c>
    </row>
    <row r="49" spans="1:7" ht="21" customHeight="1">
      <c r="A49" s="18">
        <v>43</v>
      </c>
      <c r="B49" s="26" t="s">
        <v>407</v>
      </c>
      <c r="C49" s="25" t="s">
        <v>98</v>
      </c>
      <c r="D49" s="28" t="s">
        <v>697</v>
      </c>
      <c r="E49" s="66" t="s">
        <v>732</v>
      </c>
      <c r="F49" s="17">
        <v>0</v>
      </c>
      <c r="G49" s="19">
        <f t="shared" si="0"/>
        <v>0</v>
      </c>
    </row>
    <row r="50" spans="1:7" ht="21" customHeight="1">
      <c r="A50" s="18">
        <v>44</v>
      </c>
      <c r="B50" s="26" t="s">
        <v>408</v>
      </c>
      <c r="C50" s="25" t="s">
        <v>99</v>
      </c>
      <c r="D50" s="28" t="s">
        <v>697</v>
      </c>
      <c r="E50" s="66" t="s">
        <v>695</v>
      </c>
      <c r="F50" s="17">
        <v>0</v>
      </c>
      <c r="G50" s="19">
        <f t="shared" si="0"/>
        <v>0</v>
      </c>
    </row>
    <row r="51" spans="1:7" ht="21" customHeight="1">
      <c r="A51" s="18">
        <v>45</v>
      </c>
      <c r="B51" s="26" t="s">
        <v>409</v>
      </c>
      <c r="C51" s="25" t="s">
        <v>100</v>
      </c>
      <c r="D51" s="28" t="s">
        <v>697</v>
      </c>
      <c r="E51" s="66" t="s">
        <v>733</v>
      </c>
      <c r="F51" s="17">
        <v>0</v>
      </c>
      <c r="G51" s="19">
        <f t="shared" si="0"/>
        <v>0</v>
      </c>
    </row>
    <row r="52" spans="1:7" ht="21" customHeight="1">
      <c r="A52" s="18">
        <v>46</v>
      </c>
      <c r="B52" s="26" t="s">
        <v>410</v>
      </c>
      <c r="C52" s="25" t="s">
        <v>101</v>
      </c>
      <c r="D52" s="28" t="s">
        <v>697</v>
      </c>
      <c r="E52" s="66" t="s">
        <v>719</v>
      </c>
      <c r="F52" s="17">
        <v>0</v>
      </c>
      <c r="G52" s="19">
        <f t="shared" si="0"/>
        <v>0</v>
      </c>
    </row>
    <row r="53" spans="1:7" ht="21" customHeight="1">
      <c r="A53" s="18">
        <v>47</v>
      </c>
      <c r="B53" s="26" t="s">
        <v>411</v>
      </c>
      <c r="C53" s="25" t="s">
        <v>102</v>
      </c>
      <c r="D53" s="28" t="s">
        <v>698</v>
      </c>
      <c r="E53" s="66" t="s">
        <v>705</v>
      </c>
      <c r="F53" s="17">
        <v>0</v>
      </c>
      <c r="G53" s="19">
        <f t="shared" si="0"/>
        <v>0</v>
      </c>
    </row>
    <row r="54" spans="1:7" ht="21" customHeight="1">
      <c r="A54" s="18">
        <v>48</v>
      </c>
      <c r="B54" s="26" t="s">
        <v>412</v>
      </c>
      <c r="C54" s="25" t="s">
        <v>103</v>
      </c>
      <c r="D54" s="28" t="s">
        <v>698</v>
      </c>
      <c r="E54" s="66" t="s">
        <v>702</v>
      </c>
      <c r="F54" s="17">
        <v>0</v>
      </c>
      <c r="G54" s="19">
        <f t="shared" si="0"/>
        <v>0</v>
      </c>
    </row>
    <row r="55" spans="1:7" ht="21" customHeight="1">
      <c r="A55" s="18">
        <v>49</v>
      </c>
      <c r="B55" s="26" t="s">
        <v>413</v>
      </c>
      <c r="C55" s="25" t="s">
        <v>104</v>
      </c>
      <c r="D55" s="28" t="s">
        <v>698</v>
      </c>
      <c r="E55" s="66" t="s">
        <v>713</v>
      </c>
      <c r="F55" s="17">
        <v>0</v>
      </c>
      <c r="G55" s="19">
        <f t="shared" si="0"/>
        <v>0</v>
      </c>
    </row>
    <row r="56" spans="1:7" ht="21" customHeight="1">
      <c r="A56" s="18">
        <v>50</v>
      </c>
      <c r="B56" s="26" t="s">
        <v>414</v>
      </c>
      <c r="C56" s="25" t="s">
        <v>105</v>
      </c>
      <c r="D56" s="28" t="s">
        <v>698</v>
      </c>
      <c r="E56" s="66" t="s">
        <v>726</v>
      </c>
      <c r="F56" s="17">
        <v>0</v>
      </c>
      <c r="G56" s="19">
        <f t="shared" si="0"/>
        <v>0</v>
      </c>
    </row>
    <row r="57" spans="1:7" ht="21" customHeight="1">
      <c r="A57" s="18">
        <v>51</v>
      </c>
      <c r="B57" s="26" t="s">
        <v>415</v>
      </c>
      <c r="C57" s="25" t="s">
        <v>106</v>
      </c>
      <c r="D57" s="28" t="s">
        <v>698</v>
      </c>
      <c r="E57" s="66" t="s">
        <v>695</v>
      </c>
      <c r="F57" s="17">
        <v>0</v>
      </c>
      <c r="G57" s="19">
        <f t="shared" si="0"/>
        <v>0</v>
      </c>
    </row>
    <row r="58" spans="1:7" ht="21" customHeight="1">
      <c r="A58" s="18">
        <v>52</v>
      </c>
      <c r="B58" s="26" t="s">
        <v>416</v>
      </c>
      <c r="C58" s="25" t="s">
        <v>107</v>
      </c>
      <c r="D58" s="28" t="s">
        <v>698</v>
      </c>
      <c r="E58" s="66" t="s">
        <v>694</v>
      </c>
      <c r="F58" s="17">
        <v>0</v>
      </c>
      <c r="G58" s="19">
        <f t="shared" si="0"/>
        <v>0</v>
      </c>
    </row>
    <row r="59" spans="1:7" ht="21" customHeight="1">
      <c r="A59" s="18">
        <v>53</v>
      </c>
      <c r="B59" s="26" t="s">
        <v>417</v>
      </c>
      <c r="C59" s="25" t="s">
        <v>108</v>
      </c>
      <c r="D59" s="28" t="s">
        <v>698</v>
      </c>
      <c r="E59" s="66" t="s">
        <v>734</v>
      </c>
      <c r="F59" s="17">
        <v>0</v>
      </c>
      <c r="G59" s="19">
        <f t="shared" si="0"/>
        <v>0</v>
      </c>
    </row>
    <row r="60" spans="1:7" ht="21" customHeight="1">
      <c r="A60" s="18">
        <v>54</v>
      </c>
      <c r="B60" s="26" t="s">
        <v>418</v>
      </c>
      <c r="C60" s="25" t="s">
        <v>109</v>
      </c>
      <c r="D60" s="28" t="s">
        <v>698</v>
      </c>
      <c r="E60" s="66" t="s">
        <v>731</v>
      </c>
      <c r="F60" s="17">
        <v>0</v>
      </c>
      <c r="G60" s="19">
        <f t="shared" si="0"/>
        <v>0</v>
      </c>
    </row>
    <row r="61" spans="1:7" ht="21" customHeight="1">
      <c r="A61" s="18">
        <v>55</v>
      </c>
      <c r="B61" s="26" t="s">
        <v>419</v>
      </c>
      <c r="C61" s="25" t="s">
        <v>110</v>
      </c>
      <c r="D61" s="28" t="s">
        <v>698</v>
      </c>
      <c r="E61" s="66" t="s">
        <v>735</v>
      </c>
      <c r="F61" s="17">
        <v>0</v>
      </c>
      <c r="G61" s="19">
        <f t="shared" si="0"/>
        <v>0</v>
      </c>
    </row>
    <row r="62" spans="1:7" ht="21" customHeight="1">
      <c r="A62" s="18">
        <v>56</v>
      </c>
      <c r="B62" s="26" t="s">
        <v>420</v>
      </c>
      <c r="C62" s="25" t="s">
        <v>111</v>
      </c>
      <c r="D62" s="28" t="s">
        <v>698</v>
      </c>
      <c r="E62" s="66" t="s">
        <v>691</v>
      </c>
      <c r="F62" s="17">
        <v>0</v>
      </c>
      <c r="G62" s="19">
        <f t="shared" si="0"/>
        <v>0</v>
      </c>
    </row>
    <row r="63" spans="1:7" ht="21" customHeight="1">
      <c r="A63" s="18">
        <v>57</v>
      </c>
      <c r="B63" s="26" t="s">
        <v>421</v>
      </c>
      <c r="C63" s="25" t="s">
        <v>112</v>
      </c>
      <c r="D63" s="28" t="s">
        <v>697</v>
      </c>
      <c r="E63" s="66" t="s">
        <v>736</v>
      </c>
      <c r="F63" s="17">
        <v>0</v>
      </c>
      <c r="G63" s="19">
        <f t="shared" si="0"/>
        <v>0</v>
      </c>
    </row>
    <row r="64" spans="1:7" ht="21" customHeight="1">
      <c r="A64" s="18">
        <v>58</v>
      </c>
      <c r="B64" s="26" t="s">
        <v>422</v>
      </c>
      <c r="C64" s="25" t="s">
        <v>113</v>
      </c>
      <c r="D64" s="28" t="s">
        <v>697</v>
      </c>
      <c r="E64" s="66" t="s">
        <v>733</v>
      </c>
      <c r="F64" s="17">
        <v>0</v>
      </c>
      <c r="G64" s="19">
        <f t="shared" si="0"/>
        <v>0</v>
      </c>
    </row>
    <row r="65" spans="1:7" ht="21" customHeight="1">
      <c r="A65" s="18">
        <v>59</v>
      </c>
      <c r="B65" s="26" t="s">
        <v>423</v>
      </c>
      <c r="C65" s="25" t="s">
        <v>114</v>
      </c>
      <c r="D65" s="28" t="s">
        <v>697</v>
      </c>
      <c r="E65" s="66" t="s">
        <v>702</v>
      </c>
      <c r="F65" s="17">
        <v>0</v>
      </c>
      <c r="G65" s="19">
        <f t="shared" si="0"/>
        <v>0</v>
      </c>
    </row>
    <row r="66" spans="1:7" ht="21" customHeight="1">
      <c r="A66" s="18">
        <v>60</v>
      </c>
      <c r="B66" s="26" t="s">
        <v>424</v>
      </c>
      <c r="C66" s="25" t="s">
        <v>115</v>
      </c>
      <c r="D66" s="28" t="s">
        <v>697</v>
      </c>
      <c r="E66" s="66" t="s">
        <v>710</v>
      </c>
      <c r="F66" s="17">
        <v>0</v>
      </c>
      <c r="G66" s="19">
        <f t="shared" si="0"/>
        <v>0</v>
      </c>
    </row>
    <row r="67" spans="1:7" ht="21" customHeight="1">
      <c r="A67" s="18">
        <v>61</v>
      </c>
      <c r="B67" s="26" t="s">
        <v>425</v>
      </c>
      <c r="C67" s="25" t="s">
        <v>116</v>
      </c>
      <c r="D67" s="28" t="s">
        <v>697</v>
      </c>
      <c r="E67" s="66" t="s">
        <v>737</v>
      </c>
      <c r="F67" s="17">
        <v>0</v>
      </c>
      <c r="G67" s="19">
        <f t="shared" si="0"/>
        <v>0</v>
      </c>
    </row>
    <row r="68" spans="1:7" ht="21" customHeight="1">
      <c r="A68" s="18">
        <v>62</v>
      </c>
      <c r="B68" s="26" t="s">
        <v>426</v>
      </c>
      <c r="C68" s="25" t="s">
        <v>117</v>
      </c>
      <c r="D68" s="28" t="s">
        <v>697</v>
      </c>
      <c r="E68" s="66" t="s">
        <v>738</v>
      </c>
      <c r="F68" s="17">
        <v>0</v>
      </c>
      <c r="G68" s="19">
        <f t="shared" si="0"/>
        <v>0</v>
      </c>
    </row>
    <row r="69" spans="1:7" ht="21" customHeight="1">
      <c r="A69" s="18">
        <v>63</v>
      </c>
      <c r="B69" s="26" t="s">
        <v>427</v>
      </c>
      <c r="C69" s="25" t="s">
        <v>118</v>
      </c>
      <c r="D69" s="28" t="s">
        <v>697</v>
      </c>
      <c r="E69" s="66" t="s">
        <v>718</v>
      </c>
      <c r="F69" s="17">
        <v>0</v>
      </c>
      <c r="G69" s="19">
        <f t="shared" si="0"/>
        <v>0</v>
      </c>
    </row>
    <row r="70" spans="1:7" ht="21" customHeight="1">
      <c r="A70" s="18">
        <v>64</v>
      </c>
      <c r="B70" s="26" t="s">
        <v>428</v>
      </c>
      <c r="C70" s="25" t="s">
        <v>119</v>
      </c>
      <c r="D70" s="28" t="s">
        <v>697</v>
      </c>
      <c r="E70" s="66" t="s">
        <v>705</v>
      </c>
      <c r="F70" s="17">
        <v>0</v>
      </c>
      <c r="G70" s="19">
        <f t="shared" si="0"/>
        <v>0</v>
      </c>
    </row>
    <row r="71" spans="1:7" ht="21" customHeight="1">
      <c r="A71" s="18">
        <v>65</v>
      </c>
      <c r="B71" s="26" t="s">
        <v>429</v>
      </c>
      <c r="C71" s="25" t="s">
        <v>120</v>
      </c>
      <c r="D71" s="28" t="s">
        <v>697</v>
      </c>
      <c r="E71" s="66" t="s">
        <v>707</v>
      </c>
      <c r="F71" s="17">
        <v>0</v>
      </c>
      <c r="G71" s="19">
        <f t="shared" si="0"/>
        <v>0</v>
      </c>
    </row>
    <row r="72" spans="1:7" ht="21" customHeight="1">
      <c r="A72" s="18">
        <v>66</v>
      </c>
      <c r="B72" s="26" t="s">
        <v>430</v>
      </c>
      <c r="C72" s="25" t="s">
        <v>121</v>
      </c>
      <c r="D72" s="28" t="s">
        <v>697</v>
      </c>
      <c r="E72" s="66" t="s">
        <v>739</v>
      </c>
      <c r="F72" s="17">
        <v>0</v>
      </c>
      <c r="G72" s="19">
        <f t="shared" ref="G72:G135" si="1">E72*F72</f>
        <v>0</v>
      </c>
    </row>
    <row r="73" spans="1:7" ht="21" customHeight="1">
      <c r="A73" s="18">
        <v>67</v>
      </c>
      <c r="B73" s="26" t="s">
        <v>431</v>
      </c>
      <c r="C73" s="25" t="s">
        <v>122</v>
      </c>
      <c r="D73" s="28" t="s">
        <v>697</v>
      </c>
      <c r="E73" s="66" t="s">
        <v>740</v>
      </c>
      <c r="F73" s="17">
        <v>0</v>
      </c>
      <c r="G73" s="19">
        <f t="shared" si="1"/>
        <v>0</v>
      </c>
    </row>
    <row r="74" spans="1:7" ht="21" customHeight="1">
      <c r="A74" s="18">
        <v>68</v>
      </c>
      <c r="B74" s="26" t="s">
        <v>432</v>
      </c>
      <c r="C74" s="25" t="s">
        <v>123</v>
      </c>
      <c r="D74" s="28" t="s">
        <v>697</v>
      </c>
      <c r="E74" s="66" t="s">
        <v>724</v>
      </c>
      <c r="F74" s="17">
        <v>0</v>
      </c>
      <c r="G74" s="19">
        <f t="shared" si="1"/>
        <v>0</v>
      </c>
    </row>
    <row r="75" spans="1:7" ht="21" customHeight="1">
      <c r="A75" s="18">
        <v>69</v>
      </c>
      <c r="B75" s="26" t="s">
        <v>433</v>
      </c>
      <c r="C75" s="25" t="s">
        <v>124</v>
      </c>
      <c r="D75" s="28" t="s">
        <v>697</v>
      </c>
      <c r="E75" s="66" t="s">
        <v>741</v>
      </c>
      <c r="F75" s="17">
        <v>0</v>
      </c>
      <c r="G75" s="19">
        <f t="shared" si="1"/>
        <v>0</v>
      </c>
    </row>
    <row r="76" spans="1:7" ht="21" customHeight="1">
      <c r="A76" s="18">
        <v>70</v>
      </c>
      <c r="B76" s="26" t="s">
        <v>434</v>
      </c>
      <c r="C76" s="25" t="s">
        <v>125</v>
      </c>
      <c r="D76" s="28" t="s">
        <v>697</v>
      </c>
      <c r="E76" s="66" t="s">
        <v>713</v>
      </c>
      <c r="F76" s="17">
        <v>0</v>
      </c>
      <c r="G76" s="19">
        <f t="shared" si="1"/>
        <v>0</v>
      </c>
    </row>
    <row r="77" spans="1:7" ht="21" customHeight="1">
      <c r="A77" s="18">
        <v>71</v>
      </c>
      <c r="B77" s="26" t="s">
        <v>435</v>
      </c>
      <c r="C77" s="25" t="s">
        <v>126</v>
      </c>
      <c r="D77" s="28" t="s">
        <v>697</v>
      </c>
      <c r="E77" s="66" t="s">
        <v>742</v>
      </c>
      <c r="F77" s="17">
        <v>0</v>
      </c>
      <c r="G77" s="19">
        <f t="shared" si="1"/>
        <v>0</v>
      </c>
    </row>
    <row r="78" spans="1:7" ht="21" customHeight="1">
      <c r="A78" s="18">
        <v>72</v>
      </c>
      <c r="B78" s="26" t="s">
        <v>436</v>
      </c>
      <c r="C78" s="25" t="s">
        <v>127</v>
      </c>
      <c r="D78" s="28" t="s">
        <v>697</v>
      </c>
      <c r="E78" s="66" t="s">
        <v>743</v>
      </c>
      <c r="F78" s="17">
        <v>0</v>
      </c>
      <c r="G78" s="19">
        <f t="shared" si="1"/>
        <v>0</v>
      </c>
    </row>
    <row r="79" spans="1:7" ht="21" customHeight="1">
      <c r="A79" s="18">
        <v>73</v>
      </c>
      <c r="B79" s="26" t="s">
        <v>437</v>
      </c>
      <c r="C79" s="25" t="s">
        <v>128</v>
      </c>
      <c r="D79" s="28" t="s">
        <v>697</v>
      </c>
      <c r="E79" s="66" t="s">
        <v>731</v>
      </c>
      <c r="F79" s="17">
        <v>0</v>
      </c>
      <c r="G79" s="19">
        <f t="shared" si="1"/>
        <v>0</v>
      </c>
    </row>
    <row r="80" spans="1:7" ht="21" customHeight="1">
      <c r="A80" s="18">
        <v>74</v>
      </c>
      <c r="B80" s="26" t="s">
        <v>438</v>
      </c>
      <c r="C80" s="25" t="s">
        <v>129</v>
      </c>
      <c r="D80" s="28" t="s">
        <v>697</v>
      </c>
      <c r="E80" s="66" t="s">
        <v>744</v>
      </c>
      <c r="F80" s="17">
        <v>0</v>
      </c>
      <c r="G80" s="19">
        <f t="shared" si="1"/>
        <v>0</v>
      </c>
    </row>
    <row r="81" spans="1:7" ht="21" customHeight="1">
      <c r="A81" s="18">
        <v>75</v>
      </c>
      <c r="B81" s="26" t="s">
        <v>439</v>
      </c>
      <c r="C81" s="25" t="s">
        <v>130</v>
      </c>
      <c r="D81" s="28" t="s">
        <v>697</v>
      </c>
      <c r="E81" s="66" t="s">
        <v>745</v>
      </c>
      <c r="F81" s="17">
        <v>0</v>
      </c>
      <c r="G81" s="19">
        <f t="shared" si="1"/>
        <v>0</v>
      </c>
    </row>
    <row r="82" spans="1:7" ht="21" customHeight="1">
      <c r="A82" s="18">
        <v>76</v>
      </c>
      <c r="B82" s="26" t="s">
        <v>440</v>
      </c>
      <c r="C82" s="25" t="s">
        <v>131</v>
      </c>
      <c r="D82" s="28" t="s">
        <v>697</v>
      </c>
      <c r="E82" s="66" t="s">
        <v>711</v>
      </c>
      <c r="F82" s="17">
        <v>0</v>
      </c>
      <c r="G82" s="19">
        <f t="shared" si="1"/>
        <v>0</v>
      </c>
    </row>
    <row r="83" spans="1:7" ht="21" customHeight="1">
      <c r="A83" s="18">
        <v>77</v>
      </c>
      <c r="B83" s="26" t="s">
        <v>441</v>
      </c>
      <c r="C83" s="25" t="s">
        <v>132</v>
      </c>
      <c r="D83" s="28" t="s">
        <v>697</v>
      </c>
      <c r="E83" s="66" t="s">
        <v>746</v>
      </c>
      <c r="F83" s="17">
        <v>0</v>
      </c>
      <c r="G83" s="19">
        <f t="shared" si="1"/>
        <v>0</v>
      </c>
    </row>
    <row r="84" spans="1:7" ht="21" customHeight="1">
      <c r="A84" s="18">
        <v>78</v>
      </c>
      <c r="B84" s="26" t="s">
        <v>442</v>
      </c>
      <c r="C84" s="25" t="s">
        <v>133</v>
      </c>
      <c r="D84" s="28" t="s">
        <v>697</v>
      </c>
      <c r="E84" s="66" t="s">
        <v>747</v>
      </c>
      <c r="F84" s="17">
        <v>0</v>
      </c>
      <c r="G84" s="19">
        <f t="shared" si="1"/>
        <v>0</v>
      </c>
    </row>
    <row r="85" spans="1:7" ht="21" customHeight="1">
      <c r="A85" s="18">
        <v>79</v>
      </c>
      <c r="B85" s="26" t="s">
        <v>443</v>
      </c>
      <c r="C85" s="25" t="s">
        <v>134</v>
      </c>
      <c r="D85" s="28" t="s">
        <v>697</v>
      </c>
      <c r="E85" s="66" t="s">
        <v>748</v>
      </c>
      <c r="F85" s="17">
        <v>0</v>
      </c>
      <c r="G85" s="19">
        <f t="shared" si="1"/>
        <v>0</v>
      </c>
    </row>
    <row r="86" spans="1:7" ht="21" customHeight="1">
      <c r="A86" s="18">
        <v>80</v>
      </c>
      <c r="B86" s="26" t="s">
        <v>444</v>
      </c>
      <c r="C86" s="25" t="s">
        <v>135</v>
      </c>
      <c r="D86" s="28" t="s">
        <v>697</v>
      </c>
      <c r="E86" s="66" t="s">
        <v>749</v>
      </c>
      <c r="F86" s="17">
        <v>0</v>
      </c>
      <c r="G86" s="19">
        <f t="shared" si="1"/>
        <v>0</v>
      </c>
    </row>
    <row r="87" spans="1:7" ht="21" customHeight="1">
      <c r="A87" s="18">
        <v>81</v>
      </c>
      <c r="B87" s="26" t="s">
        <v>445</v>
      </c>
      <c r="C87" s="25" t="s">
        <v>136</v>
      </c>
      <c r="D87" s="28" t="s">
        <v>697</v>
      </c>
      <c r="E87" s="66" t="s">
        <v>750</v>
      </c>
      <c r="F87" s="17">
        <v>0</v>
      </c>
      <c r="G87" s="19">
        <f t="shared" si="1"/>
        <v>0</v>
      </c>
    </row>
    <row r="88" spans="1:7" ht="21" customHeight="1">
      <c r="A88" s="18">
        <v>82</v>
      </c>
      <c r="B88" s="26" t="s">
        <v>446</v>
      </c>
      <c r="C88" s="25" t="s">
        <v>137</v>
      </c>
      <c r="D88" s="28" t="s">
        <v>697</v>
      </c>
      <c r="E88" s="66" t="s">
        <v>751</v>
      </c>
      <c r="F88" s="17">
        <v>0</v>
      </c>
      <c r="G88" s="19">
        <f t="shared" si="1"/>
        <v>0</v>
      </c>
    </row>
    <row r="89" spans="1:7" ht="21" customHeight="1">
      <c r="A89" s="18">
        <v>83</v>
      </c>
      <c r="B89" s="26" t="s">
        <v>447</v>
      </c>
      <c r="C89" s="25" t="s">
        <v>138</v>
      </c>
      <c r="D89" s="28" t="s">
        <v>697</v>
      </c>
      <c r="E89" s="66" t="s">
        <v>752</v>
      </c>
      <c r="F89" s="17">
        <v>0</v>
      </c>
      <c r="G89" s="19">
        <f t="shared" si="1"/>
        <v>0</v>
      </c>
    </row>
    <row r="90" spans="1:7" ht="21" customHeight="1">
      <c r="A90" s="18">
        <v>84</v>
      </c>
      <c r="B90" s="26" t="s">
        <v>448</v>
      </c>
      <c r="C90" s="25" t="s">
        <v>139</v>
      </c>
      <c r="D90" s="28" t="s">
        <v>697</v>
      </c>
      <c r="E90" s="66" t="s">
        <v>753</v>
      </c>
      <c r="F90" s="17">
        <v>0</v>
      </c>
      <c r="G90" s="19">
        <f t="shared" si="1"/>
        <v>0</v>
      </c>
    </row>
    <row r="91" spans="1:7" ht="21" customHeight="1">
      <c r="A91" s="18">
        <v>85</v>
      </c>
      <c r="B91" s="26" t="s">
        <v>449</v>
      </c>
      <c r="C91" s="25" t="s">
        <v>140</v>
      </c>
      <c r="D91" s="28" t="s">
        <v>697</v>
      </c>
      <c r="E91" s="66" t="s">
        <v>754</v>
      </c>
      <c r="F91" s="17">
        <v>0</v>
      </c>
      <c r="G91" s="19">
        <f t="shared" si="1"/>
        <v>0</v>
      </c>
    </row>
    <row r="92" spans="1:7" ht="21" customHeight="1">
      <c r="A92" s="18">
        <v>86</v>
      </c>
      <c r="B92" s="26" t="s">
        <v>450</v>
      </c>
      <c r="C92" s="25" t="s">
        <v>141</v>
      </c>
      <c r="D92" s="28" t="s">
        <v>697</v>
      </c>
      <c r="E92" s="66" t="s">
        <v>755</v>
      </c>
      <c r="F92" s="17">
        <v>0</v>
      </c>
      <c r="G92" s="19">
        <f t="shared" si="1"/>
        <v>0</v>
      </c>
    </row>
    <row r="93" spans="1:7" ht="21" customHeight="1">
      <c r="A93" s="18">
        <v>87</v>
      </c>
      <c r="B93" s="26" t="s">
        <v>451</v>
      </c>
      <c r="C93" s="25" t="s">
        <v>142</v>
      </c>
      <c r="D93" s="28" t="s">
        <v>697</v>
      </c>
      <c r="E93" s="66" t="s">
        <v>756</v>
      </c>
      <c r="F93" s="17">
        <v>0</v>
      </c>
      <c r="G93" s="19">
        <f t="shared" si="1"/>
        <v>0</v>
      </c>
    </row>
    <row r="94" spans="1:7" ht="21" customHeight="1">
      <c r="A94" s="18">
        <v>88</v>
      </c>
      <c r="B94" s="26" t="s">
        <v>452</v>
      </c>
      <c r="C94" s="25" t="s">
        <v>143</v>
      </c>
      <c r="D94" s="28" t="s">
        <v>697</v>
      </c>
      <c r="E94" s="66" t="s">
        <v>746</v>
      </c>
      <c r="F94" s="17">
        <v>0</v>
      </c>
      <c r="G94" s="19">
        <f t="shared" si="1"/>
        <v>0</v>
      </c>
    </row>
    <row r="95" spans="1:7" ht="21" customHeight="1">
      <c r="A95" s="18">
        <v>89</v>
      </c>
      <c r="B95" s="26" t="s">
        <v>453</v>
      </c>
      <c r="C95" s="25" t="s">
        <v>144</v>
      </c>
      <c r="D95" s="28" t="s">
        <v>697</v>
      </c>
      <c r="E95" s="66" t="s">
        <v>689</v>
      </c>
      <c r="F95" s="17">
        <v>0</v>
      </c>
      <c r="G95" s="19">
        <f t="shared" si="1"/>
        <v>0</v>
      </c>
    </row>
    <row r="96" spans="1:7" ht="21" customHeight="1">
      <c r="A96" s="18">
        <v>90</v>
      </c>
      <c r="B96" s="26" t="s">
        <v>454</v>
      </c>
      <c r="C96" s="25" t="s">
        <v>145</v>
      </c>
      <c r="D96" s="28" t="s">
        <v>697</v>
      </c>
      <c r="E96" s="66" t="s">
        <v>757</v>
      </c>
      <c r="F96" s="17">
        <v>0</v>
      </c>
      <c r="G96" s="19">
        <f t="shared" si="1"/>
        <v>0</v>
      </c>
    </row>
    <row r="97" spans="1:7" ht="21" customHeight="1">
      <c r="A97" s="18">
        <v>91</v>
      </c>
      <c r="B97" s="26" t="s">
        <v>455</v>
      </c>
      <c r="C97" s="25" t="s">
        <v>146</v>
      </c>
      <c r="D97" s="28" t="s">
        <v>697</v>
      </c>
      <c r="E97" s="66" t="s">
        <v>711</v>
      </c>
      <c r="F97" s="17">
        <v>0</v>
      </c>
      <c r="G97" s="19">
        <f t="shared" si="1"/>
        <v>0</v>
      </c>
    </row>
    <row r="98" spans="1:7" ht="21" customHeight="1">
      <c r="A98" s="18">
        <v>92</v>
      </c>
      <c r="B98" s="26" t="s">
        <v>456</v>
      </c>
      <c r="C98" s="25" t="s">
        <v>147</v>
      </c>
      <c r="D98" s="28" t="s">
        <v>697</v>
      </c>
      <c r="E98" s="66" t="s">
        <v>757</v>
      </c>
      <c r="F98" s="17">
        <v>0</v>
      </c>
      <c r="G98" s="19">
        <f t="shared" si="1"/>
        <v>0</v>
      </c>
    </row>
    <row r="99" spans="1:7" ht="21" customHeight="1">
      <c r="A99" s="18">
        <v>93</v>
      </c>
      <c r="B99" s="26" t="s">
        <v>457</v>
      </c>
      <c r="C99" s="25" t="s">
        <v>148</v>
      </c>
      <c r="D99" s="28" t="s">
        <v>697</v>
      </c>
      <c r="E99" s="66" t="s">
        <v>757</v>
      </c>
      <c r="F99" s="17">
        <v>0</v>
      </c>
      <c r="G99" s="19">
        <f t="shared" si="1"/>
        <v>0</v>
      </c>
    </row>
    <row r="100" spans="1:7" ht="21" customHeight="1">
      <c r="A100" s="18">
        <v>94</v>
      </c>
      <c r="B100" s="26" t="s">
        <v>458</v>
      </c>
      <c r="C100" s="25" t="s">
        <v>149</v>
      </c>
      <c r="D100" s="28" t="s">
        <v>697</v>
      </c>
      <c r="E100" s="66" t="s">
        <v>706</v>
      </c>
      <c r="F100" s="17">
        <v>0</v>
      </c>
      <c r="G100" s="19">
        <f t="shared" si="1"/>
        <v>0</v>
      </c>
    </row>
    <row r="101" spans="1:7" ht="21" customHeight="1">
      <c r="A101" s="18">
        <v>95</v>
      </c>
      <c r="B101" s="26" t="s">
        <v>459</v>
      </c>
      <c r="C101" s="25" t="s">
        <v>150</v>
      </c>
      <c r="D101" s="28" t="s">
        <v>697</v>
      </c>
      <c r="E101" s="66" t="s">
        <v>736</v>
      </c>
      <c r="F101" s="17">
        <v>0</v>
      </c>
      <c r="G101" s="19">
        <f t="shared" si="1"/>
        <v>0</v>
      </c>
    </row>
    <row r="102" spans="1:7" ht="21" customHeight="1">
      <c r="A102" s="18">
        <v>96</v>
      </c>
      <c r="B102" s="26" t="s">
        <v>460</v>
      </c>
      <c r="C102" s="25" t="s">
        <v>151</v>
      </c>
      <c r="D102" s="28" t="s">
        <v>697</v>
      </c>
      <c r="E102" s="66" t="s">
        <v>758</v>
      </c>
      <c r="F102" s="17">
        <v>0</v>
      </c>
      <c r="G102" s="19">
        <f t="shared" si="1"/>
        <v>0</v>
      </c>
    </row>
    <row r="103" spans="1:7" ht="21" customHeight="1">
      <c r="A103" s="18">
        <v>97</v>
      </c>
      <c r="B103" s="26" t="s">
        <v>461</v>
      </c>
      <c r="C103" s="25" t="s">
        <v>152</v>
      </c>
      <c r="D103" s="28" t="s">
        <v>697</v>
      </c>
      <c r="E103" s="66" t="s">
        <v>759</v>
      </c>
      <c r="F103" s="17">
        <v>0</v>
      </c>
      <c r="G103" s="19">
        <f t="shared" si="1"/>
        <v>0</v>
      </c>
    </row>
    <row r="104" spans="1:7" ht="21" customHeight="1">
      <c r="A104" s="18">
        <v>98</v>
      </c>
      <c r="B104" s="26" t="s">
        <v>462</v>
      </c>
      <c r="C104" s="25" t="s">
        <v>153</v>
      </c>
      <c r="D104" s="28" t="s">
        <v>697</v>
      </c>
      <c r="E104" s="66" t="s">
        <v>760</v>
      </c>
      <c r="F104" s="17">
        <v>0</v>
      </c>
      <c r="G104" s="19">
        <f t="shared" si="1"/>
        <v>0</v>
      </c>
    </row>
    <row r="105" spans="1:7" ht="21" customHeight="1">
      <c r="A105" s="18">
        <v>99</v>
      </c>
      <c r="B105" s="26" t="s">
        <v>463</v>
      </c>
      <c r="C105" s="25" t="s">
        <v>154</v>
      </c>
      <c r="D105" s="28" t="s">
        <v>697</v>
      </c>
      <c r="E105" s="66" t="s">
        <v>752</v>
      </c>
      <c r="F105" s="17">
        <v>0</v>
      </c>
      <c r="G105" s="19">
        <f t="shared" si="1"/>
        <v>0</v>
      </c>
    </row>
    <row r="106" spans="1:7" ht="21" customHeight="1">
      <c r="A106" s="18">
        <v>100</v>
      </c>
      <c r="B106" s="26" t="s">
        <v>464</v>
      </c>
      <c r="C106" s="25" t="s">
        <v>155</v>
      </c>
      <c r="D106" s="28" t="s">
        <v>697</v>
      </c>
      <c r="E106" s="66" t="s">
        <v>754</v>
      </c>
      <c r="F106" s="17">
        <v>0</v>
      </c>
      <c r="G106" s="19">
        <f t="shared" si="1"/>
        <v>0</v>
      </c>
    </row>
    <row r="107" spans="1:7" ht="21" customHeight="1">
      <c r="A107" s="18">
        <v>101</v>
      </c>
      <c r="B107" s="26" t="s">
        <v>465</v>
      </c>
      <c r="C107" s="25" t="s">
        <v>156</v>
      </c>
      <c r="D107" s="28" t="s">
        <v>697</v>
      </c>
      <c r="E107" s="66" t="s">
        <v>712</v>
      </c>
      <c r="F107" s="17">
        <v>0</v>
      </c>
      <c r="G107" s="19">
        <f t="shared" si="1"/>
        <v>0</v>
      </c>
    </row>
    <row r="108" spans="1:7" ht="21" customHeight="1">
      <c r="A108" s="18">
        <v>102</v>
      </c>
      <c r="B108" s="26" t="s">
        <v>466</v>
      </c>
      <c r="C108" s="25" t="s">
        <v>157</v>
      </c>
      <c r="D108" s="28" t="s">
        <v>697</v>
      </c>
      <c r="E108" s="66" t="s">
        <v>757</v>
      </c>
      <c r="F108" s="17">
        <v>0</v>
      </c>
      <c r="G108" s="19">
        <f t="shared" si="1"/>
        <v>0</v>
      </c>
    </row>
    <row r="109" spans="1:7" ht="21" customHeight="1">
      <c r="A109" s="18">
        <v>103</v>
      </c>
      <c r="B109" s="26" t="s">
        <v>467</v>
      </c>
      <c r="C109" s="25" t="s">
        <v>158</v>
      </c>
      <c r="D109" s="28" t="s">
        <v>697</v>
      </c>
      <c r="E109" s="66" t="s">
        <v>761</v>
      </c>
      <c r="F109" s="17">
        <v>0</v>
      </c>
      <c r="G109" s="19">
        <f t="shared" si="1"/>
        <v>0</v>
      </c>
    </row>
    <row r="110" spans="1:7" ht="21" customHeight="1">
      <c r="A110" s="18">
        <v>104</v>
      </c>
      <c r="B110" s="26" t="s">
        <v>468</v>
      </c>
      <c r="C110" s="25" t="s">
        <v>159</v>
      </c>
      <c r="D110" s="28" t="s">
        <v>697</v>
      </c>
      <c r="E110" s="66" t="s">
        <v>745</v>
      </c>
      <c r="F110" s="17">
        <v>0</v>
      </c>
      <c r="G110" s="19">
        <f t="shared" si="1"/>
        <v>0</v>
      </c>
    </row>
    <row r="111" spans="1:7" ht="21" customHeight="1">
      <c r="A111" s="18">
        <v>105</v>
      </c>
      <c r="B111" s="26" t="s">
        <v>469</v>
      </c>
      <c r="C111" s="25" t="s">
        <v>160</v>
      </c>
      <c r="D111" s="28" t="s">
        <v>697</v>
      </c>
      <c r="E111" s="66" t="s">
        <v>711</v>
      </c>
      <c r="F111" s="17">
        <v>0</v>
      </c>
      <c r="G111" s="19">
        <f t="shared" si="1"/>
        <v>0</v>
      </c>
    </row>
    <row r="112" spans="1:7" ht="21" customHeight="1">
      <c r="A112" s="18">
        <v>106</v>
      </c>
      <c r="B112" s="26" t="s">
        <v>470</v>
      </c>
      <c r="C112" s="25" t="s">
        <v>161</v>
      </c>
      <c r="D112" s="28" t="s">
        <v>697</v>
      </c>
      <c r="E112" s="66" t="s">
        <v>762</v>
      </c>
      <c r="F112" s="17">
        <v>0</v>
      </c>
      <c r="G112" s="19">
        <f t="shared" si="1"/>
        <v>0</v>
      </c>
    </row>
    <row r="113" spans="1:7" ht="21" customHeight="1">
      <c r="A113" s="18">
        <v>107</v>
      </c>
      <c r="B113" s="26" t="s">
        <v>471</v>
      </c>
      <c r="C113" s="25" t="s">
        <v>162</v>
      </c>
      <c r="D113" s="28" t="s">
        <v>697</v>
      </c>
      <c r="E113" s="66" t="s">
        <v>763</v>
      </c>
      <c r="F113" s="17">
        <v>0</v>
      </c>
      <c r="G113" s="19">
        <f t="shared" si="1"/>
        <v>0</v>
      </c>
    </row>
    <row r="114" spans="1:7" ht="21" customHeight="1">
      <c r="A114" s="18">
        <v>108</v>
      </c>
      <c r="B114" s="26" t="s">
        <v>472</v>
      </c>
      <c r="C114" s="25" t="s">
        <v>163</v>
      </c>
      <c r="D114" s="28" t="s">
        <v>697</v>
      </c>
      <c r="E114" s="66" t="s">
        <v>764</v>
      </c>
      <c r="F114" s="17">
        <v>0</v>
      </c>
      <c r="G114" s="19">
        <f t="shared" si="1"/>
        <v>0</v>
      </c>
    </row>
    <row r="115" spans="1:7" ht="21" customHeight="1">
      <c r="A115" s="18">
        <v>109</v>
      </c>
      <c r="B115" s="26" t="s">
        <v>473</v>
      </c>
      <c r="C115" s="25" t="s">
        <v>164</v>
      </c>
      <c r="D115" s="28" t="s">
        <v>697</v>
      </c>
      <c r="E115" s="66" t="s">
        <v>704</v>
      </c>
      <c r="F115" s="17">
        <v>0</v>
      </c>
      <c r="G115" s="19">
        <f t="shared" si="1"/>
        <v>0</v>
      </c>
    </row>
    <row r="116" spans="1:7" ht="21" customHeight="1">
      <c r="A116" s="18">
        <v>110</v>
      </c>
      <c r="B116" s="26" t="s">
        <v>474</v>
      </c>
      <c r="C116" s="25" t="s">
        <v>165</v>
      </c>
      <c r="D116" s="28" t="s">
        <v>697</v>
      </c>
      <c r="E116" s="66" t="s">
        <v>765</v>
      </c>
      <c r="F116" s="17">
        <v>0</v>
      </c>
      <c r="G116" s="19">
        <f t="shared" si="1"/>
        <v>0</v>
      </c>
    </row>
    <row r="117" spans="1:7" ht="21" customHeight="1">
      <c r="A117" s="18">
        <v>111</v>
      </c>
      <c r="B117" s="26" t="s">
        <v>475</v>
      </c>
      <c r="C117" s="25" t="s">
        <v>166</v>
      </c>
      <c r="D117" s="28" t="s">
        <v>697</v>
      </c>
      <c r="E117" s="66" t="s">
        <v>766</v>
      </c>
      <c r="F117" s="17">
        <v>0</v>
      </c>
      <c r="G117" s="19">
        <f t="shared" si="1"/>
        <v>0</v>
      </c>
    </row>
    <row r="118" spans="1:7" ht="21" customHeight="1">
      <c r="A118" s="18">
        <v>112</v>
      </c>
      <c r="B118" s="26" t="s">
        <v>476</v>
      </c>
      <c r="C118" s="25" t="s">
        <v>167</v>
      </c>
      <c r="D118" s="28" t="s">
        <v>697</v>
      </c>
      <c r="E118" s="66" t="s">
        <v>718</v>
      </c>
      <c r="F118" s="17">
        <v>0</v>
      </c>
      <c r="G118" s="19">
        <f t="shared" si="1"/>
        <v>0</v>
      </c>
    </row>
    <row r="119" spans="1:7" ht="21" customHeight="1">
      <c r="A119" s="18">
        <v>113</v>
      </c>
      <c r="B119" s="26" t="s">
        <v>477</v>
      </c>
      <c r="C119" s="25" t="s">
        <v>168</v>
      </c>
      <c r="D119" s="28" t="s">
        <v>697</v>
      </c>
      <c r="E119" s="66" t="s">
        <v>718</v>
      </c>
      <c r="F119" s="17">
        <v>0</v>
      </c>
      <c r="G119" s="19">
        <f t="shared" si="1"/>
        <v>0</v>
      </c>
    </row>
    <row r="120" spans="1:7" ht="21" customHeight="1">
      <c r="A120" s="18">
        <v>114</v>
      </c>
      <c r="B120" s="26" t="s">
        <v>478</v>
      </c>
      <c r="C120" s="25" t="s">
        <v>169</v>
      </c>
      <c r="D120" s="28" t="s">
        <v>697</v>
      </c>
      <c r="E120" s="66" t="s">
        <v>714</v>
      </c>
      <c r="F120" s="17">
        <v>0</v>
      </c>
      <c r="G120" s="19">
        <f t="shared" si="1"/>
        <v>0</v>
      </c>
    </row>
    <row r="121" spans="1:7" ht="21" customHeight="1">
      <c r="A121" s="18">
        <v>115</v>
      </c>
      <c r="B121" s="26" t="s">
        <v>479</v>
      </c>
      <c r="C121" s="25" t="s">
        <v>170</v>
      </c>
      <c r="D121" s="28" t="s">
        <v>697</v>
      </c>
      <c r="E121" s="66" t="s">
        <v>704</v>
      </c>
      <c r="F121" s="17">
        <v>0</v>
      </c>
      <c r="G121" s="19">
        <f t="shared" si="1"/>
        <v>0</v>
      </c>
    </row>
    <row r="122" spans="1:7" ht="21" customHeight="1">
      <c r="A122" s="18">
        <v>116</v>
      </c>
      <c r="B122" s="26" t="s">
        <v>480</v>
      </c>
      <c r="C122" s="25" t="s">
        <v>171</v>
      </c>
      <c r="D122" s="28" t="s">
        <v>697</v>
      </c>
      <c r="E122" s="66" t="s">
        <v>724</v>
      </c>
      <c r="F122" s="17">
        <v>0</v>
      </c>
      <c r="G122" s="19">
        <f t="shared" si="1"/>
        <v>0</v>
      </c>
    </row>
    <row r="123" spans="1:7" ht="21" customHeight="1">
      <c r="A123" s="18">
        <v>117</v>
      </c>
      <c r="B123" s="26" t="s">
        <v>481</v>
      </c>
      <c r="C123" s="25" t="s">
        <v>172</v>
      </c>
      <c r="D123" s="28" t="s">
        <v>697</v>
      </c>
      <c r="E123" s="66" t="s">
        <v>702</v>
      </c>
      <c r="F123" s="17">
        <v>0</v>
      </c>
      <c r="G123" s="19">
        <f t="shared" si="1"/>
        <v>0</v>
      </c>
    </row>
    <row r="124" spans="1:7" ht="21" customHeight="1">
      <c r="A124" s="18">
        <v>118</v>
      </c>
      <c r="B124" s="26" t="s">
        <v>482</v>
      </c>
      <c r="C124" s="25" t="s">
        <v>173</v>
      </c>
      <c r="D124" s="28" t="s">
        <v>697</v>
      </c>
      <c r="E124" s="66" t="s">
        <v>707</v>
      </c>
      <c r="F124" s="17">
        <v>0</v>
      </c>
      <c r="G124" s="19">
        <f t="shared" si="1"/>
        <v>0</v>
      </c>
    </row>
    <row r="125" spans="1:7" ht="21" customHeight="1">
      <c r="A125" s="18">
        <v>119</v>
      </c>
      <c r="B125" s="26" t="s">
        <v>483</v>
      </c>
      <c r="C125" s="25" t="s">
        <v>174</v>
      </c>
      <c r="D125" s="28" t="s">
        <v>697</v>
      </c>
      <c r="E125" s="66" t="s">
        <v>724</v>
      </c>
      <c r="F125" s="17">
        <v>0</v>
      </c>
      <c r="G125" s="19">
        <f t="shared" si="1"/>
        <v>0</v>
      </c>
    </row>
    <row r="126" spans="1:7" ht="21" customHeight="1">
      <c r="A126" s="18">
        <v>120</v>
      </c>
      <c r="B126" s="26" t="s">
        <v>484</v>
      </c>
      <c r="C126" s="25" t="s">
        <v>175</v>
      </c>
      <c r="D126" s="28" t="s">
        <v>697</v>
      </c>
      <c r="E126" s="66" t="s">
        <v>718</v>
      </c>
      <c r="F126" s="17">
        <v>0</v>
      </c>
      <c r="G126" s="19">
        <f t="shared" si="1"/>
        <v>0</v>
      </c>
    </row>
    <row r="127" spans="1:7" ht="21" customHeight="1">
      <c r="A127" s="18">
        <v>121</v>
      </c>
      <c r="B127" s="26" t="s">
        <v>485</v>
      </c>
      <c r="C127" s="25" t="s">
        <v>176</v>
      </c>
      <c r="D127" s="28" t="s">
        <v>697</v>
      </c>
      <c r="E127" s="66" t="s">
        <v>767</v>
      </c>
      <c r="F127" s="17">
        <v>0</v>
      </c>
      <c r="G127" s="19">
        <f t="shared" si="1"/>
        <v>0</v>
      </c>
    </row>
    <row r="128" spans="1:7" ht="21" customHeight="1">
      <c r="A128" s="18">
        <v>122</v>
      </c>
      <c r="B128" s="26" t="s">
        <v>486</v>
      </c>
      <c r="C128" s="25" t="s">
        <v>177</v>
      </c>
      <c r="D128" s="28" t="s">
        <v>697</v>
      </c>
      <c r="E128" s="66" t="s">
        <v>692</v>
      </c>
      <c r="F128" s="17">
        <v>0</v>
      </c>
      <c r="G128" s="19">
        <f t="shared" si="1"/>
        <v>0</v>
      </c>
    </row>
    <row r="129" spans="1:7" ht="21" customHeight="1">
      <c r="A129" s="18">
        <v>123</v>
      </c>
      <c r="B129" s="26" t="s">
        <v>487</v>
      </c>
      <c r="C129" s="25" t="s">
        <v>178</v>
      </c>
      <c r="D129" s="28" t="s">
        <v>697</v>
      </c>
      <c r="E129" s="66" t="s">
        <v>694</v>
      </c>
      <c r="F129" s="17">
        <v>0</v>
      </c>
      <c r="G129" s="19">
        <f t="shared" si="1"/>
        <v>0</v>
      </c>
    </row>
    <row r="130" spans="1:7" ht="21" customHeight="1">
      <c r="A130" s="18">
        <v>124</v>
      </c>
      <c r="B130" s="26" t="s">
        <v>488</v>
      </c>
      <c r="C130" s="25" t="s">
        <v>179</v>
      </c>
      <c r="D130" s="28" t="s">
        <v>697</v>
      </c>
      <c r="E130" s="66" t="s">
        <v>722</v>
      </c>
      <c r="F130" s="17">
        <v>0</v>
      </c>
      <c r="G130" s="19">
        <f t="shared" si="1"/>
        <v>0</v>
      </c>
    </row>
    <row r="131" spans="1:7" ht="21" customHeight="1">
      <c r="A131" s="18">
        <v>125</v>
      </c>
      <c r="B131" s="26" t="s">
        <v>489</v>
      </c>
      <c r="C131" s="25" t="s">
        <v>180</v>
      </c>
      <c r="D131" s="28" t="s">
        <v>697</v>
      </c>
      <c r="E131" s="66" t="s">
        <v>768</v>
      </c>
      <c r="F131" s="17">
        <v>0</v>
      </c>
      <c r="G131" s="19">
        <f t="shared" si="1"/>
        <v>0</v>
      </c>
    </row>
    <row r="132" spans="1:7" ht="21" customHeight="1">
      <c r="A132" s="18">
        <v>126</v>
      </c>
      <c r="B132" s="26" t="s">
        <v>490</v>
      </c>
      <c r="C132" s="25" t="s">
        <v>181</v>
      </c>
      <c r="D132" s="28" t="s">
        <v>697</v>
      </c>
      <c r="E132" s="66" t="s">
        <v>735</v>
      </c>
      <c r="F132" s="17">
        <v>0</v>
      </c>
      <c r="G132" s="19">
        <f t="shared" si="1"/>
        <v>0</v>
      </c>
    </row>
    <row r="133" spans="1:7" ht="21" customHeight="1">
      <c r="A133" s="18">
        <v>127</v>
      </c>
      <c r="B133" s="26" t="s">
        <v>491</v>
      </c>
      <c r="C133" s="25" t="s">
        <v>182</v>
      </c>
      <c r="D133" s="28" t="s">
        <v>697</v>
      </c>
      <c r="E133" s="66" t="s">
        <v>710</v>
      </c>
      <c r="F133" s="17">
        <v>0</v>
      </c>
      <c r="G133" s="19">
        <f t="shared" si="1"/>
        <v>0</v>
      </c>
    </row>
    <row r="134" spans="1:7" ht="21" customHeight="1">
      <c r="A134" s="18">
        <v>128</v>
      </c>
      <c r="B134" s="26" t="s">
        <v>492</v>
      </c>
      <c r="C134" s="25" t="s">
        <v>183</v>
      </c>
      <c r="D134" s="28" t="s">
        <v>697</v>
      </c>
      <c r="E134" s="66" t="s">
        <v>707</v>
      </c>
      <c r="F134" s="17">
        <v>0</v>
      </c>
      <c r="G134" s="19">
        <f t="shared" si="1"/>
        <v>0</v>
      </c>
    </row>
    <row r="135" spans="1:7" ht="21" customHeight="1">
      <c r="A135" s="18">
        <v>129</v>
      </c>
      <c r="B135" s="26" t="s">
        <v>493</v>
      </c>
      <c r="C135" s="25" t="s">
        <v>184</v>
      </c>
      <c r="D135" s="28" t="s">
        <v>697</v>
      </c>
      <c r="E135" s="66" t="s">
        <v>737</v>
      </c>
      <c r="F135" s="17">
        <v>0</v>
      </c>
      <c r="G135" s="19">
        <f t="shared" si="1"/>
        <v>0</v>
      </c>
    </row>
    <row r="136" spans="1:7" ht="21" customHeight="1">
      <c r="A136" s="18">
        <v>130</v>
      </c>
      <c r="B136" s="26" t="s">
        <v>494</v>
      </c>
      <c r="C136" s="25" t="s">
        <v>185</v>
      </c>
      <c r="D136" s="28" t="s">
        <v>697</v>
      </c>
      <c r="E136" s="66" t="s">
        <v>709</v>
      </c>
      <c r="F136" s="17">
        <v>0</v>
      </c>
      <c r="G136" s="19">
        <f t="shared" ref="G136:G199" si="2">E136*F136</f>
        <v>0</v>
      </c>
    </row>
    <row r="137" spans="1:7" ht="21" customHeight="1">
      <c r="A137" s="18">
        <v>131</v>
      </c>
      <c r="B137" s="26" t="s">
        <v>495</v>
      </c>
      <c r="C137" s="25" t="s">
        <v>186</v>
      </c>
      <c r="D137" s="28" t="s">
        <v>697</v>
      </c>
      <c r="E137" s="66" t="s">
        <v>708</v>
      </c>
      <c r="F137" s="17">
        <v>0</v>
      </c>
      <c r="G137" s="19">
        <f t="shared" si="2"/>
        <v>0</v>
      </c>
    </row>
    <row r="138" spans="1:7" ht="21" customHeight="1">
      <c r="A138" s="18">
        <v>132</v>
      </c>
      <c r="B138" s="26" t="s">
        <v>496</v>
      </c>
      <c r="C138" s="25" t="s">
        <v>187</v>
      </c>
      <c r="D138" s="28" t="s">
        <v>697</v>
      </c>
      <c r="E138" s="66" t="s">
        <v>690</v>
      </c>
      <c r="F138" s="17">
        <v>0</v>
      </c>
      <c r="G138" s="19">
        <f t="shared" si="2"/>
        <v>0</v>
      </c>
    </row>
    <row r="139" spans="1:7" ht="21" customHeight="1">
      <c r="A139" s="18">
        <v>133</v>
      </c>
      <c r="B139" s="26" t="s">
        <v>497</v>
      </c>
      <c r="C139" s="25" t="s">
        <v>188</v>
      </c>
      <c r="D139" s="28" t="s">
        <v>697</v>
      </c>
      <c r="E139" s="66" t="s">
        <v>769</v>
      </c>
      <c r="F139" s="17">
        <v>0</v>
      </c>
      <c r="G139" s="19">
        <f t="shared" si="2"/>
        <v>0</v>
      </c>
    </row>
    <row r="140" spans="1:7" ht="21" customHeight="1">
      <c r="A140" s="18">
        <v>134</v>
      </c>
      <c r="B140" s="26" t="s">
        <v>498</v>
      </c>
      <c r="C140" s="25" t="s">
        <v>189</v>
      </c>
      <c r="D140" s="28" t="s">
        <v>697</v>
      </c>
      <c r="E140" s="66" t="s">
        <v>742</v>
      </c>
      <c r="F140" s="17">
        <v>0</v>
      </c>
      <c r="G140" s="19">
        <f t="shared" si="2"/>
        <v>0</v>
      </c>
    </row>
    <row r="141" spans="1:7" ht="21" customHeight="1">
      <c r="A141" s="18">
        <v>135</v>
      </c>
      <c r="B141" s="26" t="s">
        <v>499</v>
      </c>
      <c r="C141" s="25" t="s">
        <v>190</v>
      </c>
      <c r="D141" s="28" t="s">
        <v>697</v>
      </c>
      <c r="E141" s="66" t="s">
        <v>710</v>
      </c>
      <c r="F141" s="17">
        <v>0</v>
      </c>
      <c r="G141" s="19">
        <f t="shared" si="2"/>
        <v>0</v>
      </c>
    </row>
    <row r="142" spans="1:7" ht="21" customHeight="1">
      <c r="A142" s="18">
        <v>136</v>
      </c>
      <c r="B142" s="26" t="s">
        <v>500</v>
      </c>
      <c r="C142" s="25" t="s">
        <v>191</v>
      </c>
      <c r="D142" s="28" t="s">
        <v>697</v>
      </c>
      <c r="E142" s="66" t="s">
        <v>728</v>
      </c>
      <c r="F142" s="17">
        <v>0</v>
      </c>
      <c r="G142" s="19">
        <f t="shared" si="2"/>
        <v>0</v>
      </c>
    </row>
    <row r="143" spans="1:7" ht="21" customHeight="1">
      <c r="A143" s="18">
        <v>137</v>
      </c>
      <c r="B143" s="26" t="s">
        <v>501</v>
      </c>
      <c r="C143" s="25" t="s">
        <v>192</v>
      </c>
      <c r="D143" s="28" t="s">
        <v>697</v>
      </c>
      <c r="E143" s="66" t="s">
        <v>770</v>
      </c>
      <c r="F143" s="17">
        <v>0</v>
      </c>
      <c r="G143" s="19">
        <f t="shared" si="2"/>
        <v>0</v>
      </c>
    </row>
    <row r="144" spans="1:7" ht="21" customHeight="1">
      <c r="A144" s="18">
        <v>138</v>
      </c>
      <c r="B144" s="26" t="s">
        <v>502</v>
      </c>
      <c r="C144" s="25" t="s">
        <v>193</v>
      </c>
      <c r="D144" s="28" t="s">
        <v>697</v>
      </c>
      <c r="E144" s="66" t="s">
        <v>728</v>
      </c>
      <c r="F144" s="17">
        <v>0</v>
      </c>
      <c r="G144" s="19">
        <f t="shared" si="2"/>
        <v>0</v>
      </c>
    </row>
    <row r="145" spans="1:7" ht="21" customHeight="1">
      <c r="A145" s="18">
        <v>139</v>
      </c>
      <c r="B145" s="26" t="s">
        <v>503</v>
      </c>
      <c r="C145" s="25" t="s">
        <v>194</v>
      </c>
      <c r="D145" s="28" t="s">
        <v>697</v>
      </c>
      <c r="E145" s="66" t="s">
        <v>771</v>
      </c>
      <c r="F145" s="17">
        <v>0</v>
      </c>
      <c r="G145" s="19">
        <f t="shared" si="2"/>
        <v>0</v>
      </c>
    </row>
    <row r="146" spans="1:7" ht="21" customHeight="1">
      <c r="A146" s="18">
        <v>140</v>
      </c>
      <c r="B146" s="26" t="s">
        <v>504</v>
      </c>
      <c r="C146" s="25" t="s">
        <v>195</v>
      </c>
      <c r="D146" s="28" t="s">
        <v>697</v>
      </c>
      <c r="E146" s="66" t="s">
        <v>772</v>
      </c>
      <c r="F146" s="17">
        <v>0</v>
      </c>
      <c r="G146" s="19">
        <f t="shared" si="2"/>
        <v>0</v>
      </c>
    </row>
    <row r="147" spans="1:7" ht="21" customHeight="1">
      <c r="A147" s="18">
        <v>141</v>
      </c>
      <c r="B147" s="26" t="s">
        <v>505</v>
      </c>
      <c r="C147" s="25" t="s">
        <v>196</v>
      </c>
      <c r="D147" s="28" t="s">
        <v>697</v>
      </c>
      <c r="E147" s="66" t="s">
        <v>710</v>
      </c>
      <c r="F147" s="17">
        <v>0</v>
      </c>
      <c r="G147" s="19">
        <f t="shared" si="2"/>
        <v>0</v>
      </c>
    </row>
    <row r="148" spans="1:7" ht="21" customHeight="1">
      <c r="A148" s="18">
        <v>142</v>
      </c>
      <c r="B148" s="26" t="s">
        <v>506</v>
      </c>
      <c r="C148" s="25" t="s">
        <v>197</v>
      </c>
      <c r="D148" s="28" t="s">
        <v>697</v>
      </c>
      <c r="E148" s="66" t="s">
        <v>704</v>
      </c>
      <c r="F148" s="17">
        <v>0</v>
      </c>
      <c r="G148" s="19">
        <f t="shared" si="2"/>
        <v>0</v>
      </c>
    </row>
    <row r="149" spans="1:7" ht="21" customHeight="1">
      <c r="A149" s="18">
        <v>143</v>
      </c>
      <c r="B149" s="26" t="s">
        <v>507</v>
      </c>
      <c r="C149" s="25" t="s">
        <v>198</v>
      </c>
      <c r="D149" s="28" t="s">
        <v>697</v>
      </c>
      <c r="E149" s="66" t="s">
        <v>737</v>
      </c>
      <c r="F149" s="17">
        <v>0</v>
      </c>
      <c r="G149" s="19">
        <f t="shared" si="2"/>
        <v>0</v>
      </c>
    </row>
    <row r="150" spans="1:7" ht="21" customHeight="1">
      <c r="A150" s="18">
        <v>144</v>
      </c>
      <c r="B150" s="26" t="s">
        <v>508</v>
      </c>
      <c r="C150" s="25" t="s">
        <v>199</v>
      </c>
      <c r="D150" s="28" t="s">
        <v>697</v>
      </c>
      <c r="E150" s="66" t="s">
        <v>704</v>
      </c>
      <c r="F150" s="17">
        <v>0</v>
      </c>
      <c r="G150" s="19">
        <f t="shared" si="2"/>
        <v>0</v>
      </c>
    </row>
    <row r="151" spans="1:7" ht="21" customHeight="1">
      <c r="A151" s="18">
        <v>145</v>
      </c>
      <c r="B151" s="26" t="s">
        <v>509</v>
      </c>
      <c r="C151" s="25" t="s">
        <v>200</v>
      </c>
      <c r="D151" s="28" t="s">
        <v>697</v>
      </c>
      <c r="E151" s="66" t="s">
        <v>743</v>
      </c>
      <c r="F151" s="17">
        <v>0</v>
      </c>
      <c r="G151" s="19">
        <f t="shared" si="2"/>
        <v>0</v>
      </c>
    </row>
    <row r="152" spans="1:7" ht="21" customHeight="1">
      <c r="A152" s="18">
        <v>146</v>
      </c>
      <c r="B152" s="26" t="s">
        <v>510</v>
      </c>
      <c r="C152" s="25" t="s">
        <v>201</v>
      </c>
      <c r="D152" s="28" t="s">
        <v>697</v>
      </c>
      <c r="E152" s="66" t="s">
        <v>709</v>
      </c>
      <c r="F152" s="17">
        <v>0</v>
      </c>
      <c r="G152" s="19">
        <f t="shared" si="2"/>
        <v>0</v>
      </c>
    </row>
    <row r="153" spans="1:7" ht="21" customHeight="1">
      <c r="A153" s="18">
        <v>147</v>
      </c>
      <c r="B153" s="26" t="s">
        <v>511</v>
      </c>
      <c r="C153" s="25" t="s">
        <v>202</v>
      </c>
      <c r="D153" s="28" t="s">
        <v>697</v>
      </c>
      <c r="E153" s="66" t="s">
        <v>732</v>
      </c>
      <c r="F153" s="17">
        <v>0</v>
      </c>
      <c r="G153" s="19">
        <f t="shared" si="2"/>
        <v>0</v>
      </c>
    </row>
    <row r="154" spans="1:7" ht="21" customHeight="1">
      <c r="A154" s="18">
        <v>148</v>
      </c>
      <c r="B154" s="26" t="s">
        <v>512</v>
      </c>
      <c r="C154" s="25" t="s">
        <v>203</v>
      </c>
      <c r="D154" s="28" t="s">
        <v>697</v>
      </c>
      <c r="E154" s="66" t="s">
        <v>713</v>
      </c>
      <c r="F154" s="17">
        <v>0</v>
      </c>
      <c r="G154" s="19">
        <f t="shared" si="2"/>
        <v>0</v>
      </c>
    </row>
    <row r="155" spans="1:7" ht="21" customHeight="1">
      <c r="A155" s="18">
        <v>149</v>
      </c>
      <c r="B155" s="26" t="s">
        <v>513</v>
      </c>
      <c r="C155" s="25" t="s">
        <v>204</v>
      </c>
      <c r="D155" s="28" t="s">
        <v>697</v>
      </c>
      <c r="E155" s="66" t="s">
        <v>695</v>
      </c>
      <c r="F155" s="17">
        <v>0</v>
      </c>
      <c r="G155" s="19">
        <f t="shared" si="2"/>
        <v>0</v>
      </c>
    </row>
    <row r="156" spans="1:7" ht="21" customHeight="1">
      <c r="A156" s="18">
        <v>150</v>
      </c>
      <c r="B156" s="26" t="s">
        <v>514</v>
      </c>
      <c r="C156" s="25" t="s">
        <v>205</v>
      </c>
      <c r="D156" s="28" t="s">
        <v>697</v>
      </c>
      <c r="E156" s="66" t="s">
        <v>731</v>
      </c>
      <c r="F156" s="17">
        <v>0</v>
      </c>
      <c r="G156" s="19">
        <f t="shared" si="2"/>
        <v>0</v>
      </c>
    </row>
    <row r="157" spans="1:7" ht="21" customHeight="1">
      <c r="A157" s="18">
        <v>151</v>
      </c>
      <c r="B157" s="26" t="s">
        <v>515</v>
      </c>
      <c r="C157" s="25" t="s">
        <v>206</v>
      </c>
      <c r="D157" s="28" t="s">
        <v>697</v>
      </c>
      <c r="E157" s="66" t="s">
        <v>709</v>
      </c>
      <c r="F157" s="17">
        <v>0</v>
      </c>
      <c r="G157" s="19">
        <f t="shared" si="2"/>
        <v>0</v>
      </c>
    </row>
    <row r="158" spans="1:7" ht="21" customHeight="1">
      <c r="A158" s="18">
        <v>152</v>
      </c>
      <c r="B158" s="26" t="s">
        <v>516</v>
      </c>
      <c r="C158" s="25" t="s">
        <v>207</v>
      </c>
      <c r="D158" s="28" t="s">
        <v>697</v>
      </c>
      <c r="E158" s="66" t="s">
        <v>710</v>
      </c>
      <c r="F158" s="17">
        <v>0</v>
      </c>
      <c r="G158" s="19">
        <f t="shared" si="2"/>
        <v>0</v>
      </c>
    </row>
    <row r="159" spans="1:7" ht="21" customHeight="1">
      <c r="A159" s="18">
        <v>153</v>
      </c>
      <c r="B159" s="26" t="s">
        <v>517</v>
      </c>
      <c r="C159" s="25" t="s">
        <v>208</v>
      </c>
      <c r="D159" s="28" t="s">
        <v>697</v>
      </c>
      <c r="E159" s="66" t="s">
        <v>718</v>
      </c>
      <c r="F159" s="17">
        <v>0</v>
      </c>
      <c r="G159" s="19">
        <f t="shared" si="2"/>
        <v>0</v>
      </c>
    </row>
    <row r="160" spans="1:7" ht="21" customHeight="1">
      <c r="A160" s="18">
        <v>154</v>
      </c>
      <c r="B160" s="26" t="s">
        <v>518</v>
      </c>
      <c r="C160" s="25" t="s">
        <v>209</v>
      </c>
      <c r="D160" s="28" t="s">
        <v>697</v>
      </c>
      <c r="E160" s="66" t="s">
        <v>737</v>
      </c>
      <c r="F160" s="17">
        <v>0</v>
      </c>
      <c r="G160" s="19">
        <f t="shared" si="2"/>
        <v>0</v>
      </c>
    </row>
    <row r="161" spans="1:7" ht="21" customHeight="1">
      <c r="A161" s="18">
        <v>155</v>
      </c>
      <c r="B161" s="26" t="s">
        <v>519</v>
      </c>
      <c r="C161" s="25" t="s">
        <v>210</v>
      </c>
      <c r="D161" s="28" t="s">
        <v>697</v>
      </c>
      <c r="E161" s="66" t="s">
        <v>704</v>
      </c>
      <c r="F161" s="17">
        <v>0</v>
      </c>
      <c r="G161" s="19">
        <f t="shared" si="2"/>
        <v>0</v>
      </c>
    </row>
    <row r="162" spans="1:7" ht="21" customHeight="1">
      <c r="A162" s="18">
        <v>156</v>
      </c>
      <c r="B162" s="26" t="s">
        <v>520</v>
      </c>
      <c r="C162" s="25" t="s">
        <v>211</v>
      </c>
      <c r="D162" s="28" t="s">
        <v>697</v>
      </c>
      <c r="E162" s="66" t="s">
        <v>707</v>
      </c>
      <c r="F162" s="17">
        <v>0</v>
      </c>
      <c r="G162" s="19">
        <f t="shared" si="2"/>
        <v>0</v>
      </c>
    </row>
    <row r="163" spans="1:7" ht="21" customHeight="1">
      <c r="A163" s="18">
        <v>157</v>
      </c>
      <c r="B163" s="26" t="s">
        <v>521</v>
      </c>
      <c r="C163" s="25" t="s">
        <v>212</v>
      </c>
      <c r="D163" s="28" t="s">
        <v>697</v>
      </c>
      <c r="E163" s="66" t="s">
        <v>743</v>
      </c>
      <c r="F163" s="17">
        <v>0</v>
      </c>
      <c r="G163" s="19">
        <f t="shared" si="2"/>
        <v>0</v>
      </c>
    </row>
    <row r="164" spans="1:7" ht="21" customHeight="1">
      <c r="A164" s="18">
        <v>158</v>
      </c>
      <c r="B164" s="26" t="s">
        <v>522</v>
      </c>
      <c r="C164" s="25" t="s">
        <v>213</v>
      </c>
      <c r="D164" s="28" t="s">
        <v>697</v>
      </c>
      <c r="E164" s="66" t="s">
        <v>742</v>
      </c>
      <c r="F164" s="17">
        <v>0</v>
      </c>
      <c r="G164" s="19">
        <f t="shared" si="2"/>
        <v>0</v>
      </c>
    </row>
    <row r="165" spans="1:7" ht="21" customHeight="1">
      <c r="A165" s="18">
        <v>159</v>
      </c>
      <c r="B165" s="26" t="s">
        <v>523</v>
      </c>
      <c r="C165" s="25" t="s">
        <v>214</v>
      </c>
      <c r="D165" s="28" t="s">
        <v>697</v>
      </c>
      <c r="E165" s="66" t="s">
        <v>768</v>
      </c>
      <c r="F165" s="17">
        <v>0</v>
      </c>
      <c r="G165" s="19">
        <f t="shared" si="2"/>
        <v>0</v>
      </c>
    </row>
    <row r="166" spans="1:7" ht="21" customHeight="1">
      <c r="A166" s="18">
        <v>160</v>
      </c>
      <c r="B166" s="26" t="s">
        <v>524</v>
      </c>
      <c r="C166" s="25" t="s">
        <v>215</v>
      </c>
      <c r="D166" s="28" t="s">
        <v>697</v>
      </c>
      <c r="E166" s="66" t="s">
        <v>735</v>
      </c>
      <c r="F166" s="17">
        <v>0</v>
      </c>
      <c r="G166" s="19">
        <f t="shared" si="2"/>
        <v>0</v>
      </c>
    </row>
    <row r="167" spans="1:7" ht="21" customHeight="1">
      <c r="A167" s="18">
        <v>161</v>
      </c>
      <c r="B167" s="26" t="s">
        <v>525</v>
      </c>
      <c r="C167" s="25" t="s">
        <v>216</v>
      </c>
      <c r="D167" s="28" t="s">
        <v>697</v>
      </c>
      <c r="E167" s="66" t="s">
        <v>773</v>
      </c>
      <c r="F167" s="17">
        <v>0</v>
      </c>
      <c r="G167" s="19">
        <f t="shared" si="2"/>
        <v>0</v>
      </c>
    </row>
    <row r="168" spans="1:7" ht="21" customHeight="1">
      <c r="A168" s="18">
        <v>162</v>
      </c>
      <c r="B168" s="26" t="s">
        <v>526</v>
      </c>
      <c r="C168" s="25" t="s">
        <v>217</v>
      </c>
      <c r="D168" s="28" t="s">
        <v>697</v>
      </c>
      <c r="E168" s="66" t="s">
        <v>774</v>
      </c>
      <c r="F168" s="17">
        <v>0</v>
      </c>
      <c r="G168" s="19">
        <f t="shared" si="2"/>
        <v>0</v>
      </c>
    </row>
    <row r="169" spans="1:7" ht="21" customHeight="1">
      <c r="A169" s="18">
        <v>163</v>
      </c>
      <c r="B169" s="26" t="s">
        <v>527</v>
      </c>
      <c r="C169" s="25" t="s">
        <v>218</v>
      </c>
      <c r="D169" s="28" t="s">
        <v>697</v>
      </c>
      <c r="E169" s="66" t="s">
        <v>775</v>
      </c>
      <c r="F169" s="17">
        <v>0</v>
      </c>
      <c r="G169" s="19">
        <f t="shared" si="2"/>
        <v>0</v>
      </c>
    </row>
    <row r="170" spans="1:7" ht="21" customHeight="1">
      <c r="A170" s="18">
        <v>164</v>
      </c>
      <c r="B170" s="26" t="s">
        <v>528</v>
      </c>
      <c r="C170" s="25" t="s">
        <v>219</v>
      </c>
      <c r="D170" s="28" t="s">
        <v>697</v>
      </c>
      <c r="E170" s="66" t="s">
        <v>776</v>
      </c>
      <c r="F170" s="17">
        <v>0</v>
      </c>
      <c r="G170" s="19">
        <f t="shared" si="2"/>
        <v>0</v>
      </c>
    </row>
    <row r="171" spans="1:7" ht="21" customHeight="1">
      <c r="A171" s="18">
        <v>165</v>
      </c>
      <c r="B171" s="26" t="s">
        <v>529</v>
      </c>
      <c r="C171" s="25" t="s">
        <v>220</v>
      </c>
      <c r="D171" s="28" t="s">
        <v>697</v>
      </c>
      <c r="E171" s="66" t="s">
        <v>717</v>
      </c>
      <c r="F171" s="17">
        <v>0</v>
      </c>
      <c r="G171" s="19">
        <f t="shared" si="2"/>
        <v>0</v>
      </c>
    </row>
    <row r="172" spans="1:7" ht="21" customHeight="1">
      <c r="A172" s="18">
        <v>166</v>
      </c>
      <c r="B172" s="26" t="s">
        <v>530</v>
      </c>
      <c r="C172" s="25" t="s">
        <v>221</v>
      </c>
      <c r="D172" s="28" t="s">
        <v>697</v>
      </c>
      <c r="E172" s="66" t="s">
        <v>777</v>
      </c>
      <c r="F172" s="17">
        <v>0</v>
      </c>
      <c r="G172" s="19">
        <f t="shared" si="2"/>
        <v>0</v>
      </c>
    </row>
    <row r="173" spans="1:7" ht="21" customHeight="1">
      <c r="A173" s="18">
        <v>167</v>
      </c>
      <c r="B173" s="26" t="s">
        <v>531</v>
      </c>
      <c r="C173" s="25" t="s">
        <v>222</v>
      </c>
      <c r="D173" s="28" t="s">
        <v>697</v>
      </c>
      <c r="E173" s="66" t="s">
        <v>778</v>
      </c>
      <c r="F173" s="17">
        <v>0</v>
      </c>
      <c r="G173" s="19">
        <f t="shared" si="2"/>
        <v>0</v>
      </c>
    </row>
    <row r="174" spans="1:7" ht="21" customHeight="1">
      <c r="A174" s="18">
        <v>168</v>
      </c>
      <c r="B174" s="26" t="s">
        <v>532</v>
      </c>
      <c r="C174" s="25" t="s">
        <v>223</v>
      </c>
      <c r="D174" s="28" t="s">
        <v>697</v>
      </c>
      <c r="E174" s="66" t="s">
        <v>724</v>
      </c>
      <c r="F174" s="17">
        <v>0</v>
      </c>
      <c r="G174" s="19">
        <f t="shared" si="2"/>
        <v>0</v>
      </c>
    </row>
    <row r="175" spans="1:7" ht="21" customHeight="1">
      <c r="A175" s="18">
        <v>169</v>
      </c>
      <c r="B175" s="26" t="s">
        <v>533</v>
      </c>
      <c r="C175" s="25" t="s">
        <v>224</v>
      </c>
      <c r="D175" s="28" t="s">
        <v>697</v>
      </c>
      <c r="E175" s="66" t="s">
        <v>704</v>
      </c>
      <c r="F175" s="17">
        <v>0</v>
      </c>
      <c r="G175" s="19">
        <f t="shared" si="2"/>
        <v>0</v>
      </c>
    </row>
    <row r="176" spans="1:7" ht="21" customHeight="1">
      <c r="A176" s="18">
        <v>170</v>
      </c>
      <c r="B176" s="26" t="s">
        <v>534</v>
      </c>
      <c r="C176" s="25" t="s">
        <v>225</v>
      </c>
      <c r="D176" s="28" t="s">
        <v>697</v>
      </c>
      <c r="E176" s="66" t="s">
        <v>704</v>
      </c>
      <c r="F176" s="17">
        <v>0</v>
      </c>
      <c r="G176" s="19">
        <f t="shared" si="2"/>
        <v>0</v>
      </c>
    </row>
    <row r="177" spans="1:7" ht="21" customHeight="1">
      <c r="A177" s="18">
        <v>171</v>
      </c>
      <c r="B177" s="26" t="s">
        <v>535</v>
      </c>
      <c r="C177" s="25" t="s">
        <v>226</v>
      </c>
      <c r="D177" s="28" t="s">
        <v>697</v>
      </c>
      <c r="E177" s="66" t="s">
        <v>695</v>
      </c>
      <c r="F177" s="17">
        <v>0</v>
      </c>
      <c r="G177" s="19">
        <f t="shared" si="2"/>
        <v>0</v>
      </c>
    </row>
    <row r="178" spans="1:7" ht="21" customHeight="1">
      <c r="A178" s="18">
        <v>172</v>
      </c>
      <c r="B178" s="26" t="s">
        <v>536</v>
      </c>
      <c r="C178" s="25" t="s">
        <v>227</v>
      </c>
      <c r="D178" s="28" t="s">
        <v>697</v>
      </c>
      <c r="E178" s="66" t="s">
        <v>779</v>
      </c>
      <c r="F178" s="17">
        <v>0</v>
      </c>
      <c r="G178" s="19">
        <f t="shared" si="2"/>
        <v>0</v>
      </c>
    </row>
    <row r="179" spans="1:7" ht="21" customHeight="1">
      <c r="A179" s="18">
        <v>173</v>
      </c>
      <c r="B179" s="26" t="s">
        <v>537</v>
      </c>
      <c r="C179" s="25" t="s">
        <v>228</v>
      </c>
      <c r="D179" s="28" t="s">
        <v>697</v>
      </c>
      <c r="E179" s="66" t="s">
        <v>716</v>
      </c>
      <c r="F179" s="17">
        <v>0</v>
      </c>
      <c r="G179" s="19">
        <f t="shared" si="2"/>
        <v>0</v>
      </c>
    </row>
    <row r="180" spans="1:7" ht="21" customHeight="1">
      <c r="A180" s="18">
        <v>174</v>
      </c>
      <c r="B180" s="26" t="s">
        <v>538</v>
      </c>
      <c r="C180" s="25" t="s">
        <v>229</v>
      </c>
      <c r="D180" s="28" t="s">
        <v>697</v>
      </c>
      <c r="E180" s="66" t="s">
        <v>723</v>
      </c>
      <c r="F180" s="17">
        <v>0</v>
      </c>
      <c r="G180" s="19">
        <f t="shared" si="2"/>
        <v>0</v>
      </c>
    </row>
    <row r="181" spans="1:7" ht="21" customHeight="1">
      <c r="A181" s="18">
        <v>175</v>
      </c>
      <c r="B181" s="26" t="s">
        <v>539</v>
      </c>
      <c r="C181" s="25" t="s">
        <v>230</v>
      </c>
      <c r="D181" s="28" t="s">
        <v>697</v>
      </c>
      <c r="E181" s="66" t="s">
        <v>780</v>
      </c>
      <c r="F181" s="17">
        <v>0</v>
      </c>
      <c r="G181" s="19">
        <f t="shared" si="2"/>
        <v>0</v>
      </c>
    </row>
    <row r="182" spans="1:7" ht="21" customHeight="1">
      <c r="A182" s="18">
        <v>176</v>
      </c>
      <c r="B182" s="26" t="s">
        <v>540</v>
      </c>
      <c r="C182" s="25" t="s">
        <v>231</v>
      </c>
      <c r="D182" s="28" t="s">
        <v>697</v>
      </c>
      <c r="E182" s="66" t="s">
        <v>778</v>
      </c>
      <c r="F182" s="17">
        <v>0</v>
      </c>
      <c r="G182" s="19">
        <f t="shared" si="2"/>
        <v>0</v>
      </c>
    </row>
    <row r="183" spans="1:7" ht="21" customHeight="1">
      <c r="A183" s="18">
        <v>177</v>
      </c>
      <c r="B183" s="26" t="s">
        <v>541</v>
      </c>
      <c r="C183" s="25" t="s">
        <v>232</v>
      </c>
      <c r="D183" s="28" t="s">
        <v>697</v>
      </c>
      <c r="E183" s="66" t="s">
        <v>776</v>
      </c>
      <c r="F183" s="17">
        <v>0</v>
      </c>
      <c r="G183" s="19">
        <f t="shared" si="2"/>
        <v>0</v>
      </c>
    </row>
    <row r="184" spans="1:7" ht="21" customHeight="1">
      <c r="A184" s="18">
        <v>178</v>
      </c>
      <c r="B184" s="26" t="s">
        <v>542</v>
      </c>
      <c r="C184" s="25" t="s">
        <v>233</v>
      </c>
      <c r="D184" s="28" t="s">
        <v>697</v>
      </c>
      <c r="E184" s="66" t="s">
        <v>724</v>
      </c>
      <c r="F184" s="17">
        <v>0</v>
      </c>
      <c r="G184" s="19">
        <f t="shared" si="2"/>
        <v>0</v>
      </c>
    </row>
    <row r="185" spans="1:7" ht="21" customHeight="1">
      <c r="A185" s="18">
        <v>179</v>
      </c>
      <c r="B185" s="26" t="s">
        <v>543</v>
      </c>
      <c r="C185" s="25" t="s">
        <v>234</v>
      </c>
      <c r="D185" s="28" t="s">
        <v>697</v>
      </c>
      <c r="E185" s="66" t="s">
        <v>743</v>
      </c>
      <c r="F185" s="17">
        <v>0</v>
      </c>
      <c r="G185" s="19">
        <f t="shared" si="2"/>
        <v>0</v>
      </c>
    </row>
    <row r="186" spans="1:7" ht="21" customHeight="1">
      <c r="A186" s="18">
        <v>180</v>
      </c>
      <c r="B186" s="26" t="s">
        <v>544</v>
      </c>
      <c r="C186" s="25" t="s">
        <v>235</v>
      </c>
      <c r="D186" s="28" t="s">
        <v>697</v>
      </c>
      <c r="E186" s="66" t="s">
        <v>709</v>
      </c>
      <c r="F186" s="17">
        <v>0</v>
      </c>
      <c r="G186" s="19">
        <f t="shared" si="2"/>
        <v>0</v>
      </c>
    </row>
    <row r="187" spans="1:7" ht="21" customHeight="1">
      <c r="A187" s="18">
        <v>181</v>
      </c>
      <c r="B187" s="26" t="s">
        <v>545</v>
      </c>
      <c r="C187" s="25" t="s">
        <v>236</v>
      </c>
      <c r="D187" s="28" t="s">
        <v>697</v>
      </c>
      <c r="E187" s="66" t="s">
        <v>732</v>
      </c>
      <c r="F187" s="17">
        <v>0</v>
      </c>
      <c r="G187" s="19">
        <f t="shared" si="2"/>
        <v>0</v>
      </c>
    </row>
    <row r="188" spans="1:7" ht="21" customHeight="1">
      <c r="A188" s="18">
        <v>182</v>
      </c>
      <c r="B188" s="26" t="s">
        <v>546</v>
      </c>
      <c r="C188" s="25" t="s">
        <v>237</v>
      </c>
      <c r="D188" s="28" t="s">
        <v>697</v>
      </c>
      <c r="E188" s="66" t="s">
        <v>722</v>
      </c>
      <c r="F188" s="17">
        <v>0</v>
      </c>
      <c r="G188" s="19">
        <f t="shared" si="2"/>
        <v>0</v>
      </c>
    </row>
    <row r="189" spans="1:7" ht="21" customHeight="1">
      <c r="A189" s="18">
        <v>183</v>
      </c>
      <c r="B189" s="26" t="s">
        <v>546</v>
      </c>
      <c r="C189" s="25" t="s">
        <v>237</v>
      </c>
      <c r="D189" s="28" t="s">
        <v>697</v>
      </c>
      <c r="E189" s="66" t="s">
        <v>713</v>
      </c>
      <c r="F189" s="17">
        <v>0</v>
      </c>
      <c r="G189" s="19">
        <f t="shared" si="2"/>
        <v>0</v>
      </c>
    </row>
    <row r="190" spans="1:7" ht="21" customHeight="1">
      <c r="A190" s="18">
        <v>184</v>
      </c>
      <c r="B190" s="26" t="s">
        <v>547</v>
      </c>
      <c r="C190" s="25" t="s">
        <v>238</v>
      </c>
      <c r="D190" s="28" t="s">
        <v>697</v>
      </c>
      <c r="E190" s="66" t="s">
        <v>695</v>
      </c>
      <c r="F190" s="17">
        <v>0</v>
      </c>
      <c r="G190" s="19">
        <f t="shared" si="2"/>
        <v>0</v>
      </c>
    </row>
    <row r="191" spans="1:7" ht="21" customHeight="1">
      <c r="A191" s="18">
        <v>185</v>
      </c>
      <c r="B191" s="26" t="s">
        <v>548</v>
      </c>
      <c r="C191" s="25" t="s">
        <v>239</v>
      </c>
      <c r="D191" s="28" t="s">
        <v>697</v>
      </c>
      <c r="E191" s="66" t="s">
        <v>768</v>
      </c>
      <c r="F191" s="17">
        <v>0</v>
      </c>
      <c r="G191" s="19">
        <f t="shared" si="2"/>
        <v>0</v>
      </c>
    </row>
    <row r="192" spans="1:7" ht="21" customHeight="1">
      <c r="A192" s="18">
        <v>186</v>
      </c>
      <c r="B192" s="26" t="s">
        <v>549</v>
      </c>
      <c r="C192" s="25" t="s">
        <v>240</v>
      </c>
      <c r="D192" s="28" t="s">
        <v>697</v>
      </c>
      <c r="E192" s="66" t="s">
        <v>694</v>
      </c>
      <c r="F192" s="17">
        <v>0</v>
      </c>
      <c r="G192" s="19">
        <f t="shared" si="2"/>
        <v>0</v>
      </c>
    </row>
    <row r="193" spans="1:7" ht="21" customHeight="1">
      <c r="A193" s="18">
        <v>187</v>
      </c>
      <c r="B193" s="26" t="s">
        <v>550</v>
      </c>
      <c r="C193" s="25" t="s">
        <v>241</v>
      </c>
      <c r="D193" s="28" t="s">
        <v>697</v>
      </c>
      <c r="E193" s="66" t="s">
        <v>731</v>
      </c>
      <c r="F193" s="17">
        <v>0</v>
      </c>
      <c r="G193" s="19">
        <f t="shared" si="2"/>
        <v>0</v>
      </c>
    </row>
    <row r="194" spans="1:7" ht="21" customHeight="1">
      <c r="A194" s="18">
        <v>188</v>
      </c>
      <c r="B194" s="26" t="s">
        <v>551</v>
      </c>
      <c r="C194" s="25" t="s">
        <v>242</v>
      </c>
      <c r="D194" s="28" t="s">
        <v>697</v>
      </c>
      <c r="E194" s="66" t="s">
        <v>691</v>
      </c>
      <c r="F194" s="17">
        <v>0</v>
      </c>
      <c r="G194" s="19">
        <f t="shared" si="2"/>
        <v>0</v>
      </c>
    </row>
    <row r="195" spans="1:7" ht="21" customHeight="1">
      <c r="A195" s="18">
        <v>189</v>
      </c>
      <c r="B195" s="26" t="s">
        <v>552</v>
      </c>
      <c r="C195" s="25" t="s">
        <v>243</v>
      </c>
      <c r="D195" s="28" t="s">
        <v>697</v>
      </c>
      <c r="E195" s="66" t="s">
        <v>723</v>
      </c>
      <c r="F195" s="17">
        <v>0</v>
      </c>
      <c r="G195" s="19">
        <f t="shared" si="2"/>
        <v>0</v>
      </c>
    </row>
    <row r="196" spans="1:7" ht="21" customHeight="1">
      <c r="A196" s="18">
        <v>190</v>
      </c>
      <c r="B196" s="26" t="s">
        <v>553</v>
      </c>
      <c r="C196" s="25" t="s">
        <v>244</v>
      </c>
      <c r="D196" s="28" t="s">
        <v>697</v>
      </c>
      <c r="E196" s="66" t="s">
        <v>780</v>
      </c>
      <c r="F196" s="17">
        <v>0</v>
      </c>
      <c r="G196" s="19">
        <f t="shared" si="2"/>
        <v>0</v>
      </c>
    </row>
    <row r="197" spans="1:7" ht="21" customHeight="1">
      <c r="A197" s="18">
        <v>191</v>
      </c>
      <c r="B197" s="26" t="s">
        <v>554</v>
      </c>
      <c r="C197" s="25" t="s">
        <v>245</v>
      </c>
      <c r="D197" s="28" t="s">
        <v>697</v>
      </c>
      <c r="E197" s="66" t="s">
        <v>778</v>
      </c>
      <c r="F197" s="17">
        <v>0</v>
      </c>
      <c r="G197" s="19">
        <f t="shared" si="2"/>
        <v>0</v>
      </c>
    </row>
    <row r="198" spans="1:7" ht="21" customHeight="1">
      <c r="A198" s="18">
        <v>192</v>
      </c>
      <c r="B198" s="26" t="s">
        <v>555</v>
      </c>
      <c r="C198" s="25" t="s">
        <v>246</v>
      </c>
      <c r="D198" s="28" t="s">
        <v>697</v>
      </c>
      <c r="E198" s="66" t="s">
        <v>781</v>
      </c>
      <c r="F198" s="17">
        <v>0</v>
      </c>
      <c r="G198" s="19">
        <f t="shared" si="2"/>
        <v>0</v>
      </c>
    </row>
    <row r="199" spans="1:7" ht="21" customHeight="1">
      <c r="A199" s="18">
        <v>193</v>
      </c>
      <c r="B199" s="26" t="s">
        <v>556</v>
      </c>
      <c r="C199" s="25" t="s">
        <v>247</v>
      </c>
      <c r="D199" s="28" t="s">
        <v>697</v>
      </c>
      <c r="E199" s="66" t="s">
        <v>710</v>
      </c>
      <c r="F199" s="17">
        <v>0</v>
      </c>
      <c r="G199" s="19">
        <f t="shared" si="2"/>
        <v>0</v>
      </c>
    </row>
    <row r="200" spans="1:7" ht="21" customHeight="1">
      <c r="A200" s="18">
        <v>194</v>
      </c>
      <c r="B200" s="26" t="s">
        <v>557</v>
      </c>
      <c r="C200" s="25" t="s">
        <v>248</v>
      </c>
      <c r="D200" s="28" t="s">
        <v>697</v>
      </c>
      <c r="E200" s="66" t="s">
        <v>718</v>
      </c>
      <c r="F200" s="17">
        <v>0</v>
      </c>
      <c r="G200" s="19">
        <f t="shared" ref="G200:G262" si="3">E200*F200</f>
        <v>0</v>
      </c>
    </row>
    <row r="201" spans="1:7" ht="21" customHeight="1">
      <c r="A201" s="18">
        <v>195</v>
      </c>
      <c r="B201" s="26" t="s">
        <v>558</v>
      </c>
      <c r="C201" s="25" t="s">
        <v>249</v>
      </c>
      <c r="D201" s="28" t="s">
        <v>697</v>
      </c>
      <c r="E201" s="66" t="s">
        <v>743</v>
      </c>
      <c r="F201" s="17">
        <v>0</v>
      </c>
      <c r="G201" s="19">
        <f t="shared" si="3"/>
        <v>0</v>
      </c>
    </row>
    <row r="202" spans="1:7" ht="21" customHeight="1">
      <c r="A202" s="18">
        <v>196</v>
      </c>
      <c r="B202" s="26" t="s">
        <v>559</v>
      </c>
      <c r="C202" s="25" t="s">
        <v>250</v>
      </c>
      <c r="D202" s="28" t="s">
        <v>697</v>
      </c>
      <c r="E202" s="66" t="s">
        <v>732</v>
      </c>
      <c r="F202" s="17">
        <v>0</v>
      </c>
      <c r="G202" s="19">
        <f t="shared" si="3"/>
        <v>0</v>
      </c>
    </row>
    <row r="203" spans="1:7" ht="21" customHeight="1">
      <c r="A203" s="18">
        <v>197</v>
      </c>
      <c r="B203" s="26" t="s">
        <v>560</v>
      </c>
      <c r="C203" s="25" t="s">
        <v>251</v>
      </c>
      <c r="D203" s="28" t="s">
        <v>697</v>
      </c>
      <c r="E203" s="66" t="s">
        <v>695</v>
      </c>
      <c r="F203" s="17">
        <v>0</v>
      </c>
      <c r="G203" s="19">
        <f t="shared" si="3"/>
        <v>0</v>
      </c>
    </row>
    <row r="204" spans="1:7" ht="21" customHeight="1">
      <c r="A204" s="18">
        <v>198</v>
      </c>
      <c r="B204" s="26" t="s">
        <v>561</v>
      </c>
      <c r="C204" s="25" t="s">
        <v>252</v>
      </c>
      <c r="D204" s="28" t="s">
        <v>697</v>
      </c>
      <c r="E204" s="66" t="s">
        <v>778</v>
      </c>
      <c r="F204" s="17">
        <v>0</v>
      </c>
      <c r="G204" s="19">
        <f t="shared" si="3"/>
        <v>0</v>
      </c>
    </row>
    <row r="205" spans="1:7" ht="21" customHeight="1">
      <c r="A205" s="18">
        <v>199</v>
      </c>
      <c r="B205" s="26" t="s">
        <v>562</v>
      </c>
      <c r="C205" s="25" t="s">
        <v>253</v>
      </c>
      <c r="D205" s="28" t="s">
        <v>697</v>
      </c>
      <c r="E205" s="66" t="s">
        <v>768</v>
      </c>
      <c r="F205" s="17">
        <v>0</v>
      </c>
      <c r="G205" s="19">
        <f t="shared" si="3"/>
        <v>0</v>
      </c>
    </row>
    <row r="206" spans="1:7" ht="21" customHeight="1">
      <c r="A206" s="18">
        <v>200</v>
      </c>
      <c r="B206" s="26" t="s">
        <v>563</v>
      </c>
      <c r="C206" s="25" t="s">
        <v>254</v>
      </c>
      <c r="D206" s="28" t="s">
        <v>697</v>
      </c>
      <c r="E206" s="66" t="s">
        <v>694</v>
      </c>
      <c r="F206" s="17">
        <v>0</v>
      </c>
      <c r="G206" s="19">
        <f t="shared" si="3"/>
        <v>0</v>
      </c>
    </row>
    <row r="207" spans="1:7" ht="21" customHeight="1">
      <c r="A207" s="18">
        <v>201</v>
      </c>
      <c r="B207" s="26" t="s">
        <v>564</v>
      </c>
      <c r="C207" s="25" t="s">
        <v>255</v>
      </c>
      <c r="D207" s="28" t="s">
        <v>697</v>
      </c>
      <c r="E207" s="66" t="s">
        <v>735</v>
      </c>
      <c r="F207" s="17">
        <v>0</v>
      </c>
      <c r="G207" s="19">
        <f t="shared" si="3"/>
        <v>0</v>
      </c>
    </row>
    <row r="208" spans="1:7" ht="21" customHeight="1">
      <c r="A208" s="18">
        <v>202</v>
      </c>
      <c r="B208" s="26" t="s">
        <v>565</v>
      </c>
      <c r="C208" s="25" t="s">
        <v>256</v>
      </c>
      <c r="D208" s="28" t="s">
        <v>697</v>
      </c>
      <c r="E208" s="66" t="s">
        <v>722</v>
      </c>
      <c r="F208" s="17">
        <v>0</v>
      </c>
      <c r="G208" s="19">
        <f t="shared" si="3"/>
        <v>0</v>
      </c>
    </row>
    <row r="209" spans="1:7" ht="21" customHeight="1">
      <c r="A209" s="18">
        <v>203</v>
      </c>
      <c r="B209" s="26" t="s">
        <v>566</v>
      </c>
      <c r="C209" s="25" t="s">
        <v>257</v>
      </c>
      <c r="D209" s="28" t="s">
        <v>697</v>
      </c>
      <c r="E209" s="66" t="s">
        <v>743</v>
      </c>
      <c r="F209" s="17">
        <v>0</v>
      </c>
      <c r="G209" s="19">
        <f t="shared" si="3"/>
        <v>0</v>
      </c>
    </row>
    <row r="210" spans="1:7" ht="21" customHeight="1">
      <c r="A210" s="18">
        <v>204</v>
      </c>
      <c r="B210" s="26" t="s">
        <v>567</v>
      </c>
      <c r="C210" s="25" t="s">
        <v>258</v>
      </c>
      <c r="D210" s="28" t="s">
        <v>697</v>
      </c>
      <c r="E210" s="66" t="s">
        <v>710</v>
      </c>
      <c r="F210" s="17">
        <v>0</v>
      </c>
      <c r="G210" s="19">
        <f t="shared" si="3"/>
        <v>0</v>
      </c>
    </row>
    <row r="211" spans="1:7" ht="21" customHeight="1">
      <c r="A211" s="18">
        <v>205</v>
      </c>
      <c r="B211" s="26" t="s">
        <v>568</v>
      </c>
      <c r="C211" s="25" t="s">
        <v>259</v>
      </c>
      <c r="D211" s="28" t="s">
        <v>697</v>
      </c>
      <c r="E211" s="66" t="s">
        <v>769</v>
      </c>
      <c r="F211" s="17">
        <v>0</v>
      </c>
      <c r="G211" s="19">
        <f t="shared" si="3"/>
        <v>0</v>
      </c>
    </row>
    <row r="212" spans="1:7" ht="21" customHeight="1">
      <c r="A212" s="18">
        <v>206</v>
      </c>
      <c r="B212" s="26" t="s">
        <v>569</v>
      </c>
      <c r="C212" s="25" t="s">
        <v>260</v>
      </c>
      <c r="D212" s="28" t="s">
        <v>697</v>
      </c>
      <c r="E212" s="66" t="s">
        <v>718</v>
      </c>
      <c r="F212" s="17">
        <v>0</v>
      </c>
      <c r="G212" s="19">
        <f t="shared" si="3"/>
        <v>0</v>
      </c>
    </row>
    <row r="213" spans="1:7" ht="21" customHeight="1">
      <c r="A213" s="18">
        <v>207</v>
      </c>
      <c r="B213" s="26" t="s">
        <v>570</v>
      </c>
      <c r="C213" s="25" t="s">
        <v>261</v>
      </c>
      <c r="D213" s="28" t="s">
        <v>697</v>
      </c>
      <c r="E213" s="66" t="s">
        <v>724</v>
      </c>
      <c r="F213" s="17">
        <v>0</v>
      </c>
      <c r="G213" s="19">
        <f t="shared" si="3"/>
        <v>0</v>
      </c>
    </row>
    <row r="214" spans="1:7" ht="21" customHeight="1">
      <c r="A214" s="18">
        <v>208</v>
      </c>
      <c r="B214" s="26" t="s">
        <v>571</v>
      </c>
      <c r="C214" s="25" t="s">
        <v>262</v>
      </c>
      <c r="D214" s="28" t="s">
        <v>697</v>
      </c>
      <c r="E214" s="66" t="s">
        <v>743</v>
      </c>
      <c r="F214" s="17">
        <v>0</v>
      </c>
      <c r="G214" s="19">
        <f t="shared" si="3"/>
        <v>0</v>
      </c>
    </row>
    <row r="215" spans="1:7" ht="21" customHeight="1">
      <c r="A215" s="18">
        <f>A214+1</f>
        <v>209</v>
      </c>
      <c r="B215" s="26" t="s">
        <v>572</v>
      </c>
      <c r="C215" s="25" t="s">
        <v>263</v>
      </c>
      <c r="D215" s="28" t="s">
        <v>697</v>
      </c>
      <c r="E215" s="66" t="s">
        <v>707</v>
      </c>
      <c r="F215" s="17">
        <v>0</v>
      </c>
      <c r="G215" s="19">
        <f t="shared" si="3"/>
        <v>0</v>
      </c>
    </row>
    <row r="216" spans="1:7" ht="21" customHeight="1">
      <c r="A216" s="18">
        <f t="shared" ref="A216:A279" si="4">A215+1</f>
        <v>210</v>
      </c>
      <c r="B216" s="26" t="s">
        <v>573</v>
      </c>
      <c r="C216" s="25" t="s">
        <v>42</v>
      </c>
      <c r="D216" s="28" t="s">
        <v>697</v>
      </c>
      <c r="E216" s="66" t="s">
        <v>718</v>
      </c>
      <c r="F216" s="17">
        <v>0</v>
      </c>
      <c r="G216" s="19">
        <f t="shared" si="3"/>
        <v>0</v>
      </c>
    </row>
    <row r="217" spans="1:7" ht="21" customHeight="1">
      <c r="A217" s="18">
        <f t="shared" si="4"/>
        <v>211</v>
      </c>
      <c r="B217" s="26" t="s">
        <v>574</v>
      </c>
      <c r="C217" s="25" t="s">
        <v>46</v>
      </c>
      <c r="D217" s="28" t="s">
        <v>697</v>
      </c>
      <c r="E217" s="66" t="s">
        <v>707</v>
      </c>
      <c r="F217" s="17">
        <v>0</v>
      </c>
      <c r="G217" s="19">
        <f t="shared" si="3"/>
        <v>0</v>
      </c>
    </row>
    <row r="218" spans="1:7" ht="21" customHeight="1">
      <c r="A218" s="18">
        <f t="shared" si="4"/>
        <v>212</v>
      </c>
      <c r="B218" s="26" t="s">
        <v>575</v>
      </c>
      <c r="C218" s="25" t="s">
        <v>43</v>
      </c>
      <c r="D218" s="28" t="s">
        <v>697</v>
      </c>
      <c r="E218" s="66" t="s">
        <v>704</v>
      </c>
      <c r="F218" s="17">
        <v>0</v>
      </c>
      <c r="G218" s="19">
        <f t="shared" si="3"/>
        <v>0</v>
      </c>
    </row>
    <row r="219" spans="1:7" ht="21" customHeight="1">
      <c r="A219" s="18">
        <f t="shared" si="4"/>
        <v>213</v>
      </c>
      <c r="B219" s="26" t="s">
        <v>576</v>
      </c>
      <c r="C219" s="25" t="s">
        <v>264</v>
      </c>
      <c r="D219" s="28" t="s">
        <v>697</v>
      </c>
      <c r="E219" s="66" t="s">
        <v>782</v>
      </c>
      <c r="F219" s="17">
        <v>0</v>
      </c>
      <c r="G219" s="19">
        <f t="shared" si="3"/>
        <v>0</v>
      </c>
    </row>
    <row r="220" spans="1:7" ht="21" customHeight="1">
      <c r="A220" s="18">
        <f t="shared" si="4"/>
        <v>214</v>
      </c>
      <c r="B220" s="26" t="s">
        <v>577</v>
      </c>
      <c r="C220" s="25" t="s">
        <v>265</v>
      </c>
      <c r="D220" s="28" t="s">
        <v>697</v>
      </c>
      <c r="E220" s="66" t="s">
        <v>744</v>
      </c>
      <c r="F220" s="17">
        <v>0</v>
      </c>
      <c r="G220" s="19">
        <f t="shared" si="3"/>
        <v>0</v>
      </c>
    </row>
    <row r="221" spans="1:7" ht="21" customHeight="1">
      <c r="A221" s="18">
        <f t="shared" si="4"/>
        <v>215</v>
      </c>
      <c r="B221" s="26" t="s">
        <v>578</v>
      </c>
      <c r="C221" s="25" t="s">
        <v>266</v>
      </c>
      <c r="D221" s="28" t="s">
        <v>697</v>
      </c>
      <c r="E221" s="66" t="s">
        <v>731</v>
      </c>
      <c r="F221" s="17">
        <v>0</v>
      </c>
      <c r="G221" s="19">
        <f t="shared" si="3"/>
        <v>0</v>
      </c>
    </row>
    <row r="222" spans="1:7" ht="21" customHeight="1">
      <c r="A222" s="18">
        <f t="shared" si="4"/>
        <v>216</v>
      </c>
      <c r="B222" s="26" t="s">
        <v>579</v>
      </c>
      <c r="C222" s="25" t="s">
        <v>267</v>
      </c>
      <c r="D222" s="28" t="s">
        <v>697</v>
      </c>
      <c r="E222" s="66" t="s">
        <v>753</v>
      </c>
      <c r="F222" s="17">
        <v>0</v>
      </c>
      <c r="G222" s="19">
        <f t="shared" si="3"/>
        <v>0</v>
      </c>
    </row>
    <row r="223" spans="1:7" ht="21" customHeight="1">
      <c r="A223" s="18">
        <f t="shared" si="4"/>
        <v>217</v>
      </c>
      <c r="B223" s="26" t="s">
        <v>580</v>
      </c>
      <c r="C223" s="25" t="s">
        <v>268</v>
      </c>
      <c r="D223" s="28" t="s">
        <v>697</v>
      </c>
      <c r="E223" s="66" t="s">
        <v>740</v>
      </c>
      <c r="F223" s="17">
        <v>0</v>
      </c>
      <c r="G223" s="19">
        <f t="shared" si="3"/>
        <v>0</v>
      </c>
    </row>
    <row r="224" spans="1:7" ht="21" customHeight="1">
      <c r="A224" s="18">
        <f t="shared" si="4"/>
        <v>218</v>
      </c>
      <c r="B224" s="26" t="s">
        <v>581</v>
      </c>
      <c r="C224" s="25" t="s">
        <v>269</v>
      </c>
      <c r="D224" s="28" t="s">
        <v>697</v>
      </c>
      <c r="E224" s="66" t="s">
        <v>783</v>
      </c>
      <c r="F224" s="17">
        <v>0</v>
      </c>
      <c r="G224" s="19">
        <f t="shared" si="3"/>
        <v>0</v>
      </c>
    </row>
    <row r="225" spans="1:7" ht="21" customHeight="1">
      <c r="A225" s="18">
        <f t="shared" si="4"/>
        <v>219</v>
      </c>
      <c r="B225" s="26" t="s">
        <v>582</v>
      </c>
      <c r="C225" s="25" t="s">
        <v>270</v>
      </c>
      <c r="D225" s="28" t="s">
        <v>697</v>
      </c>
      <c r="E225" s="66" t="s">
        <v>758</v>
      </c>
      <c r="F225" s="17">
        <v>0</v>
      </c>
      <c r="G225" s="19">
        <f t="shared" si="3"/>
        <v>0</v>
      </c>
    </row>
    <row r="226" spans="1:7" ht="21" customHeight="1">
      <c r="A226" s="18">
        <f t="shared" si="4"/>
        <v>220</v>
      </c>
      <c r="B226" s="26" t="s">
        <v>583</v>
      </c>
      <c r="C226" s="25" t="s">
        <v>271</v>
      </c>
      <c r="D226" s="28" t="s">
        <v>697</v>
      </c>
      <c r="E226" s="66" t="s">
        <v>784</v>
      </c>
      <c r="F226" s="17">
        <v>0</v>
      </c>
      <c r="G226" s="19">
        <f t="shared" si="3"/>
        <v>0</v>
      </c>
    </row>
    <row r="227" spans="1:7" ht="21" customHeight="1">
      <c r="A227" s="18">
        <f t="shared" si="4"/>
        <v>221</v>
      </c>
      <c r="B227" s="26" t="s">
        <v>584</v>
      </c>
      <c r="C227" s="25" t="s">
        <v>272</v>
      </c>
      <c r="D227" s="28" t="s">
        <v>697</v>
      </c>
      <c r="E227" s="66" t="s">
        <v>707</v>
      </c>
      <c r="F227" s="17">
        <v>0</v>
      </c>
      <c r="G227" s="19">
        <f t="shared" si="3"/>
        <v>0</v>
      </c>
    </row>
    <row r="228" spans="1:7" ht="21" customHeight="1">
      <c r="A228" s="18">
        <f t="shared" si="4"/>
        <v>222</v>
      </c>
      <c r="B228" s="26" t="s">
        <v>585</v>
      </c>
      <c r="C228" s="25" t="s">
        <v>273</v>
      </c>
      <c r="D228" s="28" t="s">
        <v>697</v>
      </c>
      <c r="E228" s="66" t="s">
        <v>709</v>
      </c>
      <c r="F228" s="17">
        <v>0</v>
      </c>
      <c r="G228" s="19">
        <f t="shared" si="3"/>
        <v>0</v>
      </c>
    </row>
    <row r="229" spans="1:7" ht="21" customHeight="1">
      <c r="A229" s="18">
        <f t="shared" si="4"/>
        <v>223</v>
      </c>
      <c r="B229" s="26" t="s">
        <v>586</v>
      </c>
      <c r="C229" s="25" t="s">
        <v>274</v>
      </c>
      <c r="D229" s="28" t="s">
        <v>697</v>
      </c>
      <c r="E229" s="66" t="s">
        <v>742</v>
      </c>
      <c r="F229" s="17">
        <v>0</v>
      </c>
      <c r="G229" s="19">
        <f t="shared" si="3"/>
        <v>0</v>
      </c>
    </row>
    <row r="230" spans="1:7" ht="21" customHeight="1">
      <c r="A230" s="18">
        <f t="shared" si="4"/>
        <v>224</v>
      </c>
      <c r="B230" s="26" t="s">
        <v>587</v>
      </c>
      <c r="C230" s="25" t="s">
        <v>275</v>
      </c>
      <c r="D230" s="28" t="s">
        <v>697</v>
      </c>
      <c r="E230" s="66" t="s">
        <v>706</v>
      </c>
      <c r="F230" s="17">
        <v>0</v>
      </c>
      <c r="G230" s="19">
        <f t="shared" si="3"/>
        <v>0</v>
      </c>
    </row>
    <row r="231" spans="1:7" ht="21" customHeight="1">
      <c r="A231" s="18">
        <f t="shared" si="4"/>
        <v>225</v>
      </c>
      <c r="B231" s="26" t="s">
        <v>588</v>
      </c>
      <c r="C231" s="25" t="s">
        <v>276</v>
      </c>
      <c r="D231" s="28" t="s">
        <v>697</v>
      </c>
      <c r="E231" s="66" t="s">
        <v>764</v>
      </c>
      <c r="F231" s="17">
        <v>0</v>
      </c>
      <c r="G231" s="19">
        <f t="shared" si="3"/>
        <v>0</v>
      </c>
    </row>
    <row r="232" spans="1:7" ht="21" customHeight="1">
      <c r="A232" s="18">
        <f t="shared" si="4"/>
        <v>226</v>
      </c>
      <c r="B232" s="26" t="s">
        <v>589</v>
      </c>
      <c r="C232" s="25" t="s">
        <v>277</v>
      </c>
      <c r="D232" s="28" t="s">
        <v>697</v>
      </c>
      <c r="E232" s="66" t="s">
        <v>764</v>
      </c>
      <c r="F232" s="17">
        <v>0</v>
      </c>
      <c r="G232" s="19">
        <f t="shared" si="3"/>
        <v>0</v>
      </c>
    </row>
    <row r="233" spans="1:7" ht="21" customHeight="1">
      <c r="A233" s="18">
        <f t="shared" si="4"/>
        <v>227</v>
      </c>
      <c r="B233" s="26" t="s">
        <v>590</v>
      </c>
      <c r="C233" s="25" t="s">
        <v>278</v>
      </c>
      <c r="D233" s="28" t="s">
        <v>697</v>
      </c>
      <c r="E233" s="66" t="s">
        <v>785</v>
      </c>
      <c r="F233" s="17">
        <v>0</v>
      </c>
      <c r="G233" s="19">
        <f t="shared" si="3"/>
        <v>0</v>
      </c>
    </row>
    <row r="234" spans="1:7" ht="21" customHeight="1">
      <c r="A234" s="18">
        <f t="shared" si="4"/>
        <v>228</v>
      </c>
      <c r="B234" s="26" t="s">
        <v>591</v>
      </c>
      <c r="C234" s="25" t="s">
        <v>279</v>
      </c>
      <c r="D234" s="28" t="s">
        <v>697</v>
      </c>
      <c r="E234" s="66" t="s">
        <v>785</v>
      </c>
      <c r="F234" s="17">
        <v>0</v>
      </c>
      <c r="G234" s="19">
        <f t="shared" si="3"/>
        <v>0</v>
      </c>
    </row>
    <row r="235" spans="1:7" ht="21" customHeight="1">
      <c r="A235" s="18">
        <f t="shared" si="4"/>
        <v>229</v>
      </c>
      <c r="B235" s="26" t="s">
        <v>592</v>
      </c>
      <c r="C235" s="25" t="s">
        <v>280</v>
      </c>
      <c r="D235" s="28" t="s">
        <v>697</v>
      </c>
      <c r="E235" s="66" t="s">
        <v>786</v>
      </c>
      <c r="F235" s="17">
        <v>0</v>
      </c>
      <c r="G235" s="19">
        <f t="shared" si="3"/>
        <v>0</v>
      </c>
    </row>
    <row r="236" spans="1:7" ht="21" customHeight="1">
      <c r="A236" s="18">
        <f t="shared" si="4"/>
        <v>230</v>
      </c>
      <c r="B236" s="26" t="s">
        <v>593</v>
      </c>
      <c r="C236" s="25" t="s">
        <v>281</v>
      </c>
      <c r="D236" s="28" t="s">
        <v>697</v>
      </c>
      <c r="E236" s="66" t="s">
        <v>787</v>
      </c>
      <c r="F236" s="17">
        <v>0</v>
      </c>
      <c r="G236" s="19">
        <f t="shared" si="3"/>
        <v>0</v>
      </c>
    </row>
    <row r="237" spans="1:7" ht="21" customHeight="1">
      <c r="A237" s="18">
        <f t="shared" si="4"/>
        <v>231</v>
      </c>
      <c r="B237" s="26" t="s">
        <v>594</v>
      </c>
      <c r="C237" s="25" t="s">
        <v>282</v>
      </c>
      <c r="D237" s="28" t="s">
        <v>697</v>
      </c>
      <c r="E237" s="66" t="s">
        <v>755</v>
      </c>
      <c r="F237" s="17">
        <v>0</v>
      </c>
      <c r="G237" s="19">
        <f t="shared" si="3"/>
        <v>0</v>
      </c>
    </row>
    <row r="238" spans="1:7" ht="21" customHeight="1">
      <c r="A238" s="18">
        <f t="shared" si="4"/>
        <v>232</v>
      </c>
      <c r="B238" s="26" t="s">
        <v>595</v>
      </c>
      <c r="C238" s="25" t="s">
        <v>283</v>
      </c>
      <c r="D238" s="28" t="s">
        <v>697</v>
      </c>
      <c r="E238" s="66" t="s">
        <v>756</v>
      </c>
      <c r="F238" s="17">
        <v>0</v>
      </c>
      <c r="G238" s="19">
        <f t="shared" si="3"/>
        <v>0</v>
      </c>
    </row>
    <row r="239" spans="1:7" ht="21" customHeight="1">
      <c r="A239" s="18">
        <f t="shared" si="4"/>
        <v>233</v>
      </c>
      <c r="B239" s="26" t="s">
        <v>596</v>
      </c>
      <c r="C239" s="25" t="s">
        <v>284</v>
      </c>
      <c r="D239" s="28" t="s">
        <v>697</v>
      </c>
      <c r="E239" s="66" t="s">
        <v>788</v>
      </c>
      <c r="F239" s="17">
        <v>0</v>
      </c>
      <c r="G239" s="19">
        <f t="shared" si="3"/>
        <v>0</v>
      </c>
    </row>
    <row r="240" spans="1:7" ht="21" customHeight="1">
      <c r="A240" s="18">
        <f t="shared" si="4"/>
        <v>234</v>
      </c>
      <c r="B240" s="26" t="s">
        <v>597</v>
      </c>
      <c r="C240" s="25" t="s">
        <v>285</v>
      </c>
      <c r="D240" s="28" t="s">
        <v>697</v>
      </c>
      <c r="E240" s="66" t="s">
        <v>789</v>
      </c>
      <c r="F240" s="17">
        <v>0</v>
      </c>
      <c r="G240" s="19">
        <f t="shared" si="3"/>
        <v>0</v>
      </c>
    </row>
    <row r="241" spans="1:7" ht="21" customHeight="1">
      <c r="A241" s="18">
        <f t="shared" si="4"/>
        <v>235</v>
      </c>
      <c r="B241" s="26" t="s">
        <v>598</v>
      </c>
      <c r="C241" s="25" t="s">
        <v>286</v>
      </c>
      <c r="D241" s="28" t="s">
        <v>697</v>
      </c>
      <c r="E241" s="66" t="s">
        <v>783</v>
      </c>
      <c r="F241" s="17">
        <v>0</v>
      </c>
      <c r="G241" s="19">
        <f t="shared" si="3"/>
        <v>0</v>
      </c>
    </row>
    <row r="242" spans="1:7" ht="21" customHeight="1">
      <c r="A242" s="18">
        <f t="shared" si="4"/>
        <v>236</v>
      </c>
      <c r="B242" s="26" t="s">
        <v>599</v>
      </c>
      <c r="C242" s="25" t="s">
        <v>287</v>
      </c>
      <c r="D242" s="28" t="s">
        <v>697</v>
      </c>
      <c r="E242" s="66" t="s">
        <v>762</v>
      </c>
      <c r="F242" s="17">
        <v>0</v>
      </c>
      <c r="G242" s="19">
        <f t="shared" si="3"/>
        <v>0</v>
      </c>
    </row>
    <row r="243" spans="1:7" ht="21" customHeight="1">
      <c r="A243" s="18">
        <f t="shared" si="4"/>
        <v>237</v>
      </c>
      <c r="B243" s="26" t="s">
        <v>600</v>
      </c>
      <c r="C243" s="25" t="s">
        <v>288</v>
      </c>
      <c r="D243" s="28" t="s">
        <v>697</v>
      </c>
      <c r="E243" s="66" t="s">
        <v>708</v>
      </c>
      <c r="F243" s="17">
        <v>0</v>
      </c>
      <c r="G243" s="19">
        <f t="shared" si="3"/>
        <v>0</v>
      </c>
    </row>
    <row r="244" spans="1:7" ht="21" customHeight="1">
      <c r="A244" s="18">
        <f t="shared" si="4"/>
        <v>238</v>
      </c>
      <c r="B244" s="26" t="s">
        <v>601</v>
      </c>
      <c r="C244" s="25" t="s">
        <v>289</v>
      </c>
      <c r="D244" s="28" t="s">
        <v>697</v>
      </c>
      <c r="E244" s="66" t="s">
        <v>692</v>
      </c>
      <c r="F244" s="17">
        <v>0</v>
      </c>
      <c r="G244" s="19">
        <f t="shared" si="3"/>
        <v>0</v>
      </c>
    </row>
    <row r="245" spans="1:7" ht="21" customHeight="1">
      <c r="A245" s="18">
        <f t="shared" si="4"/>
        <v>239</v>
      </c>
      <c r="B245" s="26" t="s">
        <v>602</v>
      </c>
      <c r="C245" s="25" t="s">
        <v>290</v>
      </c>
      <c r="D245" s="28" t="s">
        <v>697</v>
      </c>
      <c r="E245" s="66" t="s">
        <v>743</v>
      </c>
      <c r="F245" s="17">
        <v>0</v>
      </c>
      <c r="G245" s="19">
        <f t="shared" si="3"/>
        <v>0</v>
      </c>
    </row>
    <row r="246" spans="1:7" ht="21" customHeight="1">
      <c r="A246" s="18">
        <f t="shared" si="4"/>
        <v>240</v>
      </c>
      <c r="B246" s="26" t="s">
        <v>603</v>
      </c>
      <c r="C246" s="25" t="s">
        <v>291</v>
      </c>
      <c r="D246" s="28" t="s">
        <v>697</v>
      </c>
      <c r="E246" s="66" t="s">
        <v>709</v>
      </c>
      <c r="F246" s="17">
        <v>0</v>
      </c>
      <c r="G246" s="19">
        <f t="shared" si="3"/>
        <v>0</v>
      </c>
    </row>
    <row r="247" spans="1:7" ht="21" customHeight="1">
      <c r="A247" s="18">
        <f t="shared" si="4"/>
        <v>241</v>
      </c>
      <c r="B247" s="26" t="s">
        <v>604</v>
      </c>
      <c r="C247" s="25" t="s">
        <v>292</v>
      </c>
      <c r="D247" s="28" t="s">
        <v>697</v>
      </c>
      <c r="E247" s="66" t="s">
        <v>743</v>
      </c>
      <c r="F247" s="17">
        <v>0</v>
      </c>
      <c r="G247" s="19">
        <f t="shared" si="3"/>
        <v>0</v>
      </c>
    </row>
    <row r="248" spans="1:7" ht="21" customHeight="1">
      <c r="A248" s="18">
        <f t="shared" si="4"/>
        <v>242</v>
      </c>
      <c r="B248" s="26" t="s">
        <v>605</v>
      </c>
      <c r="C248" s="25" t="s">
        <v>293</v>
      </c>
      <c r="D248" s="28" t="s">
        <v>697</v>
      </c>
      <c r="E248" s="66" t="s">
        <v>724</v>
      </c>
      <c r="F248" s="17">
        <v>0</v>
      </c>
      <c r="G248" s="19">
        <f t="shared" si="3"/>
        <v>0</v>
      </c>
    </row>
    <row r="249" spans="1:7" ht="21" customHeight="1">
      <c r="A249" s="18">
        <f t="shared" si="4"/>
        <v>243</v>
      </c>
      <c r="B249" s="26" t="s">
        <v>606</v>
      </c>
      <c r="C249" s="25" t="s">
        <v>44</v>
      </c>
      <c r="D249" s="28" t="s">
        <v>697</v>
      </c>
      <c r="E249" s="66" t="s">
        <v>710</v>
      </c>
      <c r="F249" s="17">
        <v>0</v>
      </c>
      <c r="G249" s="19">
        <f t="shared" si="3"/>
        <v>0</v>
      </c>
    </row>
    <row r="250" spans="1:7" ht="21" customHeight="1">
      <c r="A250" s="18">
        <f t="shared" si="4"/>
        <v>244</v>
      </c>
      <c r="B250" s="26" t="s">
        <v>607</v>
      </c>
      <c r="C250" s="25" t="s">
        <v>47</v>
      </c>
      <c r="D250" s="28" t="s">
        <v>697</v>
      </c>
      <c r="E250" s="66" t="s">
        <v>710</v>
      </c>
      <c r="F250" s="17">
        <v>0</v>
      </c>
      <c r="G250" s="19">
        <f t="shared" si="3"/>
        <v>0</v>
      </c>
    </row>
    <row r="251" spans="1:7" ht="21" customHeight="1">
      <c r="A251" s="18">
        <f t="shared" si="4"/>
        <v>245</v>
      </c>
      <c r="B251" s="26" t="s">
        <v>608</v>
      </c>
      <c r="C251" s="25" t="s">
        <v>49</v>
      </c>
      <c r="D251" s="28" t="s">
        <v>697</v>
      </c>
      <c r="E251" s="66" t="s">
        <v>724</v>
      </c>
      <c r="F251" s="17">
        <v>0</v>
      </c>
      <c r="G251" s="19">
        <f t="shared" si="3"/>
        <v>0</v>
      </c>
    </row>
    <row r="252" spans="1:7" ht="21" customHeight="1">
      <c r="A252" s="18">
        <f t="shared" si="4"/>
        <v>246</v>
      </c>
      <c r="B252" s="26" t="s">
        <v>609</v>
      </c>
      <c r="C252" s="25" t="s">
        <v>50</v>
      </c>
      <c r="D252" s="28" t="s">
        <v>697</v>
      </c>
      <c r="E252" s="66" t="s">
        <v>737</v>
      </c>
      <c r="F252" s="17">
        <v>0</v>
      </c>
      <c r="G252" s="19">
        <f t="shared" si="3"/>
        <v>0</v>
      </c>
    </row>
    <row r="253" spans="1:7" ht="21" customHeight="1">
      <c r="A253" s="18">
        <f t="shared" si="4"/>
        <v>247</v>
      </c>
      <c r="B253" s="26" t="s">
        <v>610</v>
      </c>
      <c r="C253" s="25" t="s">
        <v>51</v>
      </c>
      <c r="D253" s="28" t="s">
        <v>697</v>
      </c>
      <c r="E253" s="66" t="s">
        <v>743</v>
      </c>
      <c r="F253" s="17">
        <v>0</v>
      </c>
      <c r="G253" s="19">
        <f t="shared" si="3"/>
        <v>0</v>
      </c>
    </row>
    <row r="254" spans="1:7" ht="21" customHeight="1">
      <c r="A254" s="18">
        <f t="shared" si="4"/>
        <v>248</v>
      </c>
      <c r="B254" s="26" t="s">
        <v>611</v>
      </c>
      <c r="C254" s="25" t="s">
        <v>53</v>
      </c>
      <c r="D254" s="28" t="s">
        <v>697</v>
      </c>
      <c r="E254" s="66" t="s">
        <v>741</v>
      </c>
      <c r="F254" s="17">
        <v>0</v>
      </c>
      <c r="G254" s="19">
        <f t="shared" si="3"/>
        <v>0</v>
      </c>
    </row>
    <row r="255" spans="1:7" ht="21" customHeight="1">
      <c r="A255" s="18">
        <f t="shared" si="4"/>
        <v>249</v>
      </c>
      <c r="B255" s="26" t="s">
        <v>612</v>
      </c>
      <c r="C255" s="25" t="s">
        <v>55</v>
      </c>
      <c r="D255" s="28" t="s">
        <v>697</v>
      </c>
      <c r="E255" s="66" t="s">
        <v>692</v>
      </c>
      <c r="F255" s="17">
        <v>0</v>
      </c>
      <c r="G255" s="19">
        <f t="shared" si="3"/>
        <v>0</v>
      </c>
    </row>
    <row r="256" spans="1:7" ht="21" customHeight="1">
      <c r="A256" s="18">
        <f t="shared" si="4"/>
        <v>250</v>
      </c>
      <c r="B256" s="26" t="s">
        <v>613</v>
      </c>
      <c r="C256" s="25" t="s">
        <v>294</v>
      </c>
      <c r="D256" s="28" t="s">
        <v>697</v>
      </c>
      <c r="E256" s="66" t="s">
        <v>777</v>
      </c>
      <c r="F256" s="17">
        <v>0</v>
      </c>
      <c r="G256" s="19">
        <f t="shared" si="3"/>
        <v>0</v>
      </c>
    </row>
    <row r="257" spans="1:7" ht="21" customHeight="1">
      <c r="A257" s="18">
        <f t="shared" si="4"/>
        <v>251</v>
      </c>
      <c r="B257" s="26" t="s">
        <v>614</v>
      </c>
      <c r="C257" s="25" t="s">
        <v>295</v>
      </c>
      <c r="D257" s="28" t="s">
        <v>697</v>
      </c>
      <c r="E257" s="66" t="s">
        <v>778</v>
      </c>
      <c r="F257" s="17">
        <v>0</v>
      </c>
      <c r="G257" s="19">
        <f t="shared" si="3"/>
        <v>0</v>
      </c>
    </row>
    <row r="258" spans="1:7" ht="21" customHeight="1">
      <c r="A258" s="18">
        <f t="shared" si="4"/>
        <v>252</v>
      </c>
      <c r="B258" s="26" t="s">
        <v>615</v>
      </c>
      <c r="C258" s="25" t="s">
        <v>296</v>
      </c>
      <c r="D258" s="28" t="s">
        <v>697</v>
      </c>
      <c r="E258" s="66" t="s">
        <v>689</v>
      </c>
      <c r="F258" s="17">
        <v>0</v>
      </c>
      <c r="G258" s="19">
        <f t="shared" si="3"/>
        <v>0</v>
      </c>
    </row>
    <row r="259" spans="1:7" ht="21" customHeight="1">
      <c r="A259" s="18">
        <f t="shared" si="4"/>
        <v>253</v>
      </c>
      <c r="B259" s="26" t="s">
        <v>616</v>
      </c>
      <c r="C259" s="25" t="s">
        <v>297</v>
      </c>
      <c r="D259" s="28" t="s">
        <v>697</v>
      </c>
      <c r="E259" s="66" t="s">
        <v>709</v>
      </c>
      <c r="F259" s="17">
        <v>0</v>
      </c>
      <c r="G259" s="19">
        <f t="shared" si="3"/>
        <v>0</v>
      </c>
    </row>
    <row r="260" spans="1:7" ht="21" customHeight="1">
      <c r="A260" s="18">
        <f t="shared" si="4"/>
        <v>254</v>
      </c>
      <c r="B260" s="26" t="s">
        <v>617</v>
      </c>
      <c r="C260" s="25" t="s">
        <v>298</v>
      </c>
      <c r="D260" s="28" t="s">
        <v>697</v>
      </c>
      <c r="E260" s="66" t="s">
        <v>701</v>
      </c>
      <c r="F260" s="17">
        <v>0</v>
      </c>
      <c r="G260" s="19">
        <f t="shared" si="3"/>
        <v>0</v>
      </c>
    </row>
    <row r="261" spans="1:7" ht="21" customHeight="1">
      <c r="A261" s="18">
        <f t="shared" si="4"/>
        <v>255</v>
      </c>
      <c r="B261" s="26" t="s">
        <v>618</v>
      </c>
      <c r="C261" s="25" t="s">
        <v>299</v>
      </c>
      <c r="D261" s="28" t="s">
        <v>697</v>
      </c>
      <c r="E261" s="66" t="s">
        <v>731</v>
      </c>
      <c r="F261" s="17">
        <v>0</v>
      </c>
      <c r="G261" s="19">
        <f t="shared" si="3"/>
        <v>0</v>
      </c>
    </row>
    <row r="262" spans="1:7" ht="21" customHeight="1">
      <c r="A262" s="18">
        <f t="shared" si="4"/>
        <v>256</v>
      </c>
      <c r="B262" s="26" t="s">
        <v>619</v>
      </c>
      <c r="C262" s="25" t="s">
        <v>300</v>
      </c>
      <c r="D262" s="28" t="s">
        <v>697</v>
      </c>
      <c r="E262" s="66" t="s">
        <v>735</v>
      </c>
      <c r="F262" s="17">
        <v>0</v>
      </c>
      <c r="G262" s="19">
        <f t="shared" si="3"/>
        <v>0</v>
      </c>
    </row>
    <row r="263" spans="1:7" ht="21" customHeight="1">
      <c r="A263" s="18">
        <f t="shared" si="4"/>
        <v>257</v>
      </c>
      <c r="B263" s="26" t="s">
        <v>620</v>
      </c>
      <c r="C263" s="25" t="s">
        <v>301</v>
      </c>
      <c r="D263" s="28" t="s">
        <v>697</v>
      </c>
      <c r="E263" s="66" t="s">
        <v>775</v>
      </c>
      <c r="F263" s="17">
        <v>0</v>
      </c>
      <c r="G263" s="19">
        <f t="shared" ref="G263:G325" si="5">E263*F263</f>
        <v>0</v>
      </c>
    </row>
    <row r="264" spans="1:7" ht="21" customHeight="1">
      <c r="A264" s="18">
        <f t="shared" si="4"/>
        <v>258</v>
      </c>
      <c r="B264" s="26" t="s">
        <v>621</v>
      </c>
      <c r="C264" s="25" t="s">
        <v>302</v>
      </c>
      <c r="D264" s="28" t="s">
        <v>697</v>
      </c>
      <c r="E264" s="66" t="s">
        <v>776</v>
      </c>
      <c r="F264" s="17">
        <v>0</v>
      </c>
      <c r="G264" s="19">
        <f t="shared" si="5"/>
        <v>0</v>
      </c>
    </row>
    <row r="265" spans="1:7" ht="21" customHeight="1">
      <c r="A265" s="18">
        <f t="shared" si="4"/>
        <v>259</v>
      </c>
      <c r="B265" s="26" t="s">
        <v>622</v>
      </c>
      <c r="C265" s="25" t="s">
        <v>303</v>
      </c>
      <c r="D265" s="28" t="s">
        <v>697</v>
      </c>
      <c r="E265" s="66" t="s">
        <v>790</v>
      </c>
      <c r="F265" s="17">
        <v>0</v>
      </c>
      <c r="G265" s="19">
        <f t="shared" si="5"/>
        <v>0</v>
      </c>
    </row>
    <row r="266" spans="1:7" ht="21" customHeight="1">
      <c r="A266" s="18">
        <f t="shared" si="4"/>
        <v>260</v>
      </c>
      <c r="B266" s="26" t="s">
        <v>623</v>
      </c>
      <c r="C266" s="25" t="s">
        <v>304</v>
      </c>
      <c r="D266" s="28" t="s">
        <v>697</v>
      </c>
      <c r="E266" s="66" t="s">
        <v>778</v>
      </c>
      <c r="F266" s="17">
        <v>0</v>
      </c>
      <c r="G266" s="19">
        <f t="shared" si="5"/>
        <v>0</v>
      </c>
    </row>
    <row r="267" spans="1:7" ht="21" customHeight="1">
      <c r="A267" s="18">
        <f t="shared" si="4"/>
        <v>261</v>
      </c>
      <c r="B267" s="26" t="s">
        <v>624</v>
      </c>
      <c r="C267" s="25" t="s">
        <v>305</v>
      </c>
      <c r="D267" s="28" t="s">
        <v>697</v>
      </c>
      <c r="E267" s="66" t="s">
        <v>770</v>
      </c>
      <c r="F267" s="17">
        <v>0</v>
      </c>
      <c r="G267" s="19">
        <f t="shared" si="5"/>
        <v>0</v>
      </c>
    </row>
    <row r="268" spans="1:7" ht="21" customHeight="1">
      <c r="A268" s="18">
        <f t="shared" si="4"/>
        <v>262</v>
      </c>
      <c r="B268" s="26" t="s">
        <v>625</v>
      </c>
      <c r="C268" s="25" t="s">
        <v>306</v>
      </c>
      <c r="D268" s="28" t="s">
        <v>697</v>
      </c>
      <c r="E268" s="66" t="s">
        <v>733</v>
      </c>
      <c r="F268" s="17">
        <v>0</v>
      </c>
      <c r="G268" s="19">
        <f t="shared" si="5"/>
        <v>0</v>
      </c>
    </row>
    <row r="269" spans="1:7" ht="21" customHeight="1">
      <c r="A269" s="18">
        <f t="shared" si="4"/>
        <v>263</v>
      </c>
      <c r="B269" s="26" t="s">
        <v>626</v>
      </c>
      <c r="C269" s="25" t="s">
        <v>307</v>
      </c>
      <c r="D269" s="28" t="s">
        <v>697</v>
      </c>
      <c r="E269" s="66" t="s">
        <v>735</v>
      </c>
      <c r="F269" s="17">
        <v>0</v>
      </c>
      <c r="G269" s="19">
        <f t="shared" si="5"/>
        <v>0</v>
      </c>
    </row>
    <row r="270" spans="1:7" ht="21" customHeight="1">
      <c r="A270" s="18">
        <f t="shared" si="4"/>
        <v>264</v>
      </c>
      <c r="B270" s="26" t="s">
        <v>627</v>
      </c>
      <c r="C270" s="25" t="s">
        <v>308</v>
      </c>
      <c r="D270" s="28" t="s">
        <v>697</v>
      </c>
      <c r="E270" s="66" t="s">
        <v>713</v>
      </c>
      <c r="F270" s="17">
        <v>0</v>
      </c>
      <c r="G270" s="19">
        <f t="shared" si="5"/>
        <v>0</v>
      </c>
    </row>
    <row r="271" spans="1:7" ht="21" customHeight="1">
      <c r="A271" s="18">
        <f t="shared" si="4"/>
        <v>265</v>
      </c>
      <c r="B271" s="26" t="s">
        <v>628</v>
      </c>
      <c r="C271" s="25" t="s">
        <v>309</v>
      </c>
      <c r="D271" s="28" t="s">
        <v>697</v>
      </c>
      <c r="E271" s="66" t="s">
        <v>737</v>
      </c>
      <c r="F271" s="17">
        <v>0</v>
      </c>
      <c r="G271" s="19">
        <f t="shared" si="5"/>
        <v>0</v>
      </c>
    </row>
    <row r="272" spans="1:7" ht="21" customHeight="1">
      <c r="A272" s="18">
        <f t="shared" si="4"/>
        <v>266</v>
      </c>
      <c r="B272" s="26" t="s">
        <v>629</v>
      </c>
      <c r="C272" s="25" t="s">
        <v>310</v>
      </c>
      <c r="D272" s="28" t="s">
        <v>697</v>
      </c>
      <c r="E272" s="66" t="s">
        <v>702</v>
      </c>
      <c r="F272" s="17">
        <v>0</v>
      </c>
      <c r="G272" s="19">
        <f t="shared" si="5"/>
        <v>0</v>
      </c>
    </row>
    <row r="273" spans="1:7" ht="21" customHeight="1">
      <c r="A273" s="18">
        <f t="shared" si="4"/>
        <v>267</v>
      </c>
      <c r="B273" s="26" t="s">
        <v>630</v>
      </c>
      <c r="C273" s="25" t="s">
        <v>311</v>
      </c>
      <c r="D273" s="28" t="s">
        <v>697</v>
      </c>
      <c r="E273" s="66" t="s">
        <v>791</v>
      </c>
      <c r="F273" s="17">
        <v>0</v>
      </c>
      <c r="G273" s="19">
        <f t="shared" si="5"/>
        <v>0</v>
      </c>
    </row>
    <row r="274" spans="1:7" ht="21" customHeight="1">
      <c r="A274" s="18">
        <f t="shared" si="4"/>
        <v>268</v>
      </c>
      <c r="B274" s="26" t="s">
        <v>631</v>
      </c>
      <c r="C274" s="25" t="s">
        <v>312</v>
      </c>
      <c r="D274" s="28" t="s">
        <v>697</v>
      </c>
      <c r="E274" s="66" t="s">
        <v>787</v>
      </c>
      <c r="F274" s="17">
        <v>0</v>
      </c>
      <c r="G274" s="19">
        <f t="shared" si="5"/>
        <v>0</v>
      </c>
    </row>
    <row r="275" spans="1:7" ht="21" customHeight="1">
      <c r="A275" s="18">
        <f t="shared" si="4"/>
        <v>269</v>
      </c>
      <c r="B275" s="26" t="s">
        <v>632</v>
      </c>
      <c r="C275" s="25" t="s">
        <v>41</v>
      </c>
      <c r="D275" s="28" t="s">
        <v>697</v>
      </c>
      <c r="E275" s="66" t="s">
        <v>718</v>
      </c>
      <c r="F275" s="17">
        <v>0</v>
      </c>
      <c r="G275" s="19">
        <f t="shared" si="5"/>
        <v>0</v>
      </c>
    </row>
    <row r="276" spans="1:7" ht="21" customHeight="1">
      <c r="A276" s="18">
        <f t="shared" si="4"/>
        <v>270</v>
      </c>
      <c r="B276" s="26" t="s">
        <v>633</v>
      </c>
      <c r="C276" s="25" t="s">
        <v>313</v>
      </c>
      <c r="D276" s="28" t="s">
        <v>697</v>
      </c>
      <c r="E276" s="66" t="s">
        <v>740</v>
      </c>
      <c r="F276" s="17">
        <v>0</v>
      </c>
      <c r="G276" s="19">
        <f t="shared" si="5"/>
        <v>0</v>
      </c>
    </row>
    <row r="277" spans="1:7" ht="21" customHeight="1">
      <c r="A277" s="18">
        <f t="shared" si="4"/>
        <v>271</v>
      </c>
      <c r="B277" s="26" t="s">
        <v>634</v>
      </c>
      <c r="C277" s="25" t="s">
        <v>314</v>
      </c>
      <c r="D277" s="28" t="s">
        <v>697</v>
      </c>
      <c r="E277" s="66" t="s">
        <v>726</v>
      </c>
      <c r="F277" s="17">
        <v>0</v>
      </c>
      <c r="G277" s="19">
        <f t="shared" si="5"/>
        <v>0</v>
      </c>
    </row>
    <row r="278" spans="1:7" ht="21" customHeight="1">
      <c r="A278" s="18">
        <f t="shared" si="4"/>
        <v>272</v>
      </c>
      <c r="B278" s="26" t="s">
        <v>635</v>
      </c>
      <c r="C278" s="25" t="s">
        <v>315</v>
      </c>
      <c r="D278" s="28" t="s">
        <v>697</v>
      </c>
      <c r="E278" s="66" t="s">
        <v>769</v>
      </c>
      <c r="F278" s="17">
        <v>0</v>
      </c>
      <c r="G278" s="19">
        <f t="shared" si="5"/>
        <v>0</v>
      </c>
    </row>
    <row r="279" spans="1:7" ht="21" customHeight="1">
      <c r="A279" s="18">
        <f t="shared" si="4"/>
        <v>273</v>
      </c>
      <c r="B279" s="26" t="s">
        <v>636</v>
      </c>
      <c r="C279" s="25" t="s">
        <v>316</v>
      </c>
      <c r="D279" s="28" t="s">
        <v>697</v>
      </c>
      <c r="E279" s="66" t="s">
        <v>705</v>
      </c>
      <c r="F279" s="17">
        <v>0</v>
      </c>
      <c r="G279" s="19">
        <f t="shared" si="5"/>
        <v>0</v>
      </c>
    </row>
    <row r="280" spans="1:7" ht="21" customHeight="1">
      <c r="A280" s="18">
        <f t="shared" ref="A280:A331" si="6">A279+1</f>
        <v>274</v>
      </c>
      <c r="B280" s="26" t="s">
        <v>637</v>
      </c>
      <c r="C280" s="25" t="s">
        <v>317</v>
      </c>
      <c r="D280" s="28" t="s">
        <v>697</v>
      </c>
      <c r="E280" s="66" t="s">
        <v>733</v>
      </c>
      <c r="F280" s="17">
        <v>0</v>
      </c>
      <c r="G280" s="19">
        <f t="shared" si="5"/>
        <v>0</v>
      </c>
    </row>
    <row r="281" spans="1:7" ht="21" customHeight="1">
      <c r="A281" s="18">
        <f t="shared" si="6"/>
        <v>275</v>
      </c>
      <c r="B281" s="26" t="s">
        <v>638</v>
      </c>
      <c r="C281" s="25" t="s">
        <v>318</v>
      </c>
      <c r="D281" s="28" t="s">
        <v>697</v>
      </c>
      <c r="E281" s="66" t="s">
        <v>724</v>
      </c>
      <c r="F281" s="17">
        <v>0</v>
      </c>
      <c r="G281" s="19">
        <f t="shared" si="5"/>
        <v>0</v>
      </c>
    </row>
    <row r="282" spans="1:7" ht="21" customHeight="1">
      <c r="A282" s="18">
        <f t="shared" si="6"/>
        <v>276</v>
      </c>
      <c r="B282" s="26" t="s">
        <v>639</v>
      </c>
      <c r="C282" s="25" t="s">
        <v>319</v>
      </c>
      <c r="D282" s="28" t="s">
        <v>697</v>
      </c>
      <c r="E282" s="66" t="s">
        <v>780</v>
      </c>
      <c r="F282" s="17">
        <v>0</v>
      </c>
      <c r="G282" s="19">
        <f t="shared" si="5"/>
        <v>0</v>
      </c>
    </row>
    <row r="283" spans="1:7" ht="21" customHeight="1">
      <c r="A283" s="18">
        <f t="shared" si="6"/>
        <v>277</v>
      </c>
      <c r="B283" s="26" t="s">
        <v>640</v>
      </c>
      <c r="C283" s="25" t="s">
        <v>320</v>
      </c>
      <c r="D283" s="28" t="s">
        <v>697</v>
      </c>
      <c r="E283" s="66" t="s">
        <v>792</v>
      </c>
      <c r="F283" s="17">
        <v>0</v>
      </c>
      <c r="G283" s="19">
        <f t="shared" si="5"/>
        <v>0</v>
      </c>
    </row>
    <row r="284" spans="1:7" ht="21" customHeight="1">
      <c r="A284" s="18">
        <f t="shared" si="6"/>
        <v>278</v>
      </c>
      <c r="B284" s="26" t="s">
        <v>641</v>
      </c>
      <c r="C284" s="25" t="s">
        <v>321</v>
      </c>
      <c r="D284" s="28" t="s">
        <v>697</v>
      </c>
      <c r="E284" s="66" t="s">
        <v>732</v>
      </c>
      <c r="F284" s="17">
        <v>0</v>
      </c>
      <c r="G284" s="19">
        <f t="shared" si="5"/>
        <v>0</v>
      </c>
    </row>
    <row r="285" spans="1:7" ht="21" customHeight="1">
      <c r="A285" s="18">
        <f t="shared" si="6"/>
        <v>279</v>
      </c>
      <c r="B285" s="26" t="s">
        <v>642</v>
      </c>
      <c r="C285" s="25" t="s">
        <v>322</v>
      </c>
      <c r="D285" s="28" t="s">
        <v>697</v>
      </c>
      <c r="E285" s="66" t="s">
        <v>741</v>
      </c>
      <c r="F285" s="17">
        <v>0</v>
      </c>
      <c r="G285" s="19">
        <f t="shared" si="5"/>
        <v>0</v>
      </c>
    </row>
    <row r="286" spans="1:7" ht="21" customHeight="1">
      <c r="A286" s="18">
        <f t="shared" si="6"/>
        <v>280</v>
      </c>
      <c r="B286" s="26" t="s">
        <v>643</v>
      </c>
      <c r="C286" s="25" t="s">
        <v>323</v>
      </c>
      <c r="D286" s="28" t="s">
        <v>697</v>
      </c>
      <c r="E286" s="66" t="s">
        <v>737</v>
      </c>
      <c r="F286" s="17">
        <v>0</v>
      </c>
      <c r="G286" s="19">
        <f t="shared" si="5"/>
        <v>0</v>
      </c>
    </row>
    <row r="287" spans="1:7" ht="21" customHeight="1">
      <c r="A287" s="18">
        <f t="shared" si="6"/>
        <v>281</v>
      </c>
      <c r="B287" s="26" t="s">
        <v>644</v>
      </c>
      <c r="C287" s="25" t="s">
        <v>324</v>
      </c>
      <c r="D287" s="28" t="s">
        <v>697</v>
      </c>
      <c r="E287" s="66" t="s">
        <v>772</v>
      </c>
      <c r="F287" s="17">
        <v>0</v>
      </c>
      <c r="G287" s="19">
        <f t="shared" si="5"/>
        <v>0</v>
      </c>
    </row>
    <row r="288" spans="1:7" ht="21" customHeight="1">
      <c r="A288" s="18">
        <f t="shared" si="6"/>
        <v>282</v>
      </c>
      <c r="B288" s="26" t="s">
        <v>645</v>
      </c>
      <c r="C288" s="25" t="s">
        <v>325</v>
      </c>
      <c r="D288" s="28" t="s">
        <v>697</v>
      </c>
      <c r="E288" s="66" t="s">
        <v>747</v>
      </c>
      <c r="F288" s="17">
        <v>0</v>
      </c>
      <c r="G288" s="19">
        <f t="shared" si="5"/>
        <v>0</v>
      </c>
    </row>
    <row r="289" spans="1:7" ht="21" customHeight="1">
      <c r="A289" s="18">
        <f t="shared" si="6"/>
        <v>283</v>
      </c>
      <c r="B289" s="26" t="s">
        <v>646</v>
      </c>
      <c r="C289" s="25" t="s">
        <v>45</v>
      </c>
      <c r="D289" s="28" t="s">
        <v>697</v>
      </c>
      <c r="E289" s="66" t="s">
        <v>707</v>
      </c>
      <c r="F289" s="17">
        <v>0</v>
      </c>
      <c r="G289" s="19">
        <f t="shared" si="5"/>
        <v>0</v>
      </c>
    </row>
    <row r="290" spans="1:7" ht="21" customHeight="1">
      <c r="A290" s="18">
        <f t="shared" si="6"/>
        <v>284</v>
      </c>
      <c r="B290" s="26" t="s">
        <v>647</v>
      </c>
      <c r="C290" s="25" t="s">
        <v>48</v>
      </c>
      <c r="D290" s="28" t="s">
        <v>697</v>
      </c>
      <c r="E290" s="66" t="s">
        <v>724</v>
      </c>
      <c r="F290" s="17">
        <v>0</v>
      </c>
      <c r="G290" s="19">
        <f t="shared" si="5"/>
        <v>0</v>
      </c>
    </row>
    <row r="291" spans="1:7" ht="21" customHeight="1">
      <c r="A291" s="18">
        <f t="shared" si="6"/>
        <v>285</v>
      </c>
      <c r="B291" s="26" t="s">
        <v>648</v>
      </c>
      <c r="C291" s="25" t="s">
        <v>326</v>
      </c>
      <c r="D291" s="28" t="s">
        <v>697</v>
      </c>
      <c r="E291" s="66" t="s">
        <v>724</v>
      </c>
      <c r="F291" s="17">
        <v>0</v>
      </c>
      <c r="G291" s="19">
        <f t="shared" si="5"/>
        <v>0</v>
      </c>
    </row>
    <row r="292" spans="1:7" ht="21" customHeight="1">
      <c r="A292" s="18">
        <f t="shared" si="6"/>
        <v>286</v>
      </c>
      <c r="B292" s="26" t="s">
        <v>649</v>
      </c>
      <c r="C292" s="25" t="s">
        <v>327</v>
      </c>
      <c r="D292" s="28" t="s">
        <v>697</v>
      </c>
      <c r="E292" s="66" t="s">
        <v>709</v>
      </c>
      <c r="F292" s="17">
        <v>0</v>
      </c>
      <c r="G292" s="19">
        <f t="shared" si="5"/>
        <v>0</v>
      </c>
    </row>
    <row r="293" spans="1:7" ht="21" customHeight="1">
      <c r="A293" s="18">
        <f t="shared" si="6"/>
        <v>287</v>
      </c>
      <c r="B293" s="26" t="s">
        <v>650</v>
      </c>
      <c r="C293" s="25" t="s">
        <v>328</v>
      </c>
      <c r="D293" s="28" t="s">
        <v>697</v>
      </c>
      <c r="E293" s="66" t="s">
        <v>770</v>
      </c>
      <c r="F293" s="17">
        <v>0</v>
      </c>
      <c r="G293" s="19">
        <f t="shared" si="5"/>
        <v>0</v>
      </c>
    </row>
    <row r="294" spans="1:7" ht="21" customHeight="1">
      <c r="A294" s="18">
        <f t="shared" si="6"/>
        <v>288</v>
      </c>
      <c r="B294" s="26" t="s">
        <v>651</v>
      </c>
      <c r="C294" s="25" t="s">
        <v>329</v>
      </c>
      <c r="D294" s="28" t="s">
        <v>697</v>
      </c>
      <c r="E294" s="66" t="s">
        <v>793</v>
      </c>
      <c r="F294" s="17">
        <v>0</v>
      </c>
      <c r="G294" s="19">
        <f t="shared" si="5"/>
        <v>0</v>
      </c>
    </row>
    <row r="295" spans="1:7" ht="21" customHeight="1">
      <c r="A295" s="18">
        <f t="shared" si="6"/>
        <v>289</v>
      </c>
      <c r="B295" s="26" t="s">
        <v>652</v>
      </c>
      <c r="C295" s="25" t="s">
        <v>330</v>
      </c>
      <c r="D295" s="28" t="s">
        <v>697</v>
      </c>
      <c r="E295" s="66" t="s">
        <v>724</v>
      </c>
      <c r="F295" s="17">
        <v>0</v>
      </c>
      <c r="G295" s="19">
        <f t="shared" si="5"/>
        <v>0</v>
      </c>
    </row>
    <row r="296" spans="1:7" ht="21" customHeight="1">
      <c r="A296" s="18">
        <f t="shared" si="6"/>
        <v>290</v>
      </c>
      <c r="B296" s="26" t="s">
        <v>653</v>
      </c>
      <c r="C296" s="25" t="s">
        <v>331</v>
      </c>
      <c r="D296" s="28" t="s">
        <v>697</v>
      </c>
      <c r="E296" s="66" t="s">
        <v>710</v>
      </c>
      <c r="F296" s="17">
        <v>0</v>
      </c>
      <c r="G296" s="19">
        <f t="shared" si="5"/>
        <v>0</v>
      </c>
    </row>
    <row r="297" spans="1:7" ht="21" customHeight="1">
      <c r="A297" s="18">
        <f t="shared" si="6"/>
        <v>291</v>
      </c>
      <c r="B297" s="26" t="s">
        <v>654</v>
      </c>
      <c r="C297" s="25" t="s">
        <v>332</v>
      </c>
      <c r="D297" s="28" t="s">
        <v>697</v>
      </c>
      <c r="E297" s="66" t="s">
        <v>757</v>
      </c>
      <c r="F297" s="17">
        <v>0</v>
      </c>
      <c r="G297" s="19">
        <f t="shared" si="5"/>
        <v>0</v>
      </c>
    </row>
    <row r="298" spans="1:7" ht="36" customHeight="1">
      <c r="A298" s="18">
        <f t="shared" si="6"/>
        <v>292</v>
      </c>
      <c r="B298" s="26" t="s">
        <v>655</v>
      </c>
      <c r="C298" s="25" t="s">
        <v>333</v>
      </c>
      <c r="D298" s="28" t="s">
        <v>697</v>
      </c>
      <c r="E298" s="66" t="s">
        <v>793</v>
      </c>
      <c r="F298" s="17">
        <v>0</v>
      </c>
      <c r="G298" s="19">
        <f t="shared" si="5"/>
        <v>0</v>
      </c>
    </row>
    <row r="299" spans="1:7" ht="21" customHeight="1">
      <c r="A299" s="18">
        <f t="shared" si="6"/>
        <v>293</v>
      </c>
      <c r="B299" s="26" t="s">
        <v>656</v>
      </c>
      <c r="C299" s="25" t="s">
        <v>334</v>
      </c>
      <c r="D299" s="28" t="s">
        <v>697</v>
      </c>
      <c r="E299" s="66" t="s">
        <v>748</v>
      </c>
      <c r="F299" s="17">
        <v>0</v>
      </c>
      <c r="G299" s="19">
        <f t="shared" si="5"/>
        <v>0</v>
      </c>
    </row>
    <row r="300" spans="1:7" ht="21" customHeight="1">
      <c r="A300" s="18">
        <f t="shared" si="6"/>
        <v>294</v>
      </c>
      <c r="B300" s="26" t="s">
        <v>657</v>
      </c>
      <c r="C300" s="25" t="s">
        <v>335</v>
      </c>
      <c r="D300" s="28" t="s">
        <v>697</v>
      </c>
      <c r="E300" s="66" t="s">
        <v>785</v>
      </c>
      <c r="F300" s="17">
        <v>0</v>
      </c>
      <c r="G300" s="19">
        <f t="shared" si="5"/>
        <v>0</v>
      </c>
    </row>
    <row r="301" spans="1:7" ht="21" customHeight="1">
      <c r="A301" s="18">
        <f t="shared" si="6"/>
        <v>295</v>
      </c>
      <c r="B301" s="26" t="s">
        <v>658</v>
      </c>
      <c r="C301" s="25" t="s">
        <v>336</v>
      </c>
      <c r="D301" s="28" t="s">
        <v>697</v>
      </c>
      <c r="E301" s="66" t="s">
        <v>750</v>
      </c>
      <c r="F301" s="17">
        <v>0</v>
      </c>
      <c r="G301" s="19">
        <f t="shared" si="5"/>
        <v>0</v>
      </c>
    </row>
    <row r="302" spans="1:7" ht="21" customHeight="1">
      <c r="A302" s="18">
        <f t="shared" si="6"/>
        <v>296</v>
      </c>
      <c r="B302" s="26" t="s">
        <v>659</v>
      </c>
      <c r="C302" s="25" t="s">
        <v>337</v>
      </c>
      <c r="D302" s="28" t="s">
        <v>697</v>
      </c>
      <c r="E302" s="66" t="s">
        <v>743</v>
      </c>
      <c r="F302" s="17">
        <v>0</v>
      </c>
      <c r="G302" s="19">
        <f t="shared" si="5"/>
        <v>0</v>
      </c>
    </row>
    <row r="303" spans="1:7" ht="21" customHeight="1">
      <c r="A303" s="18">
        <f t="shared" si="6"/>
        <v>297</v>
      </c>
      <c r="B303" s="26" t="s">
        <v>660</v>
      </c>
      <c r="C303" s="25" t="s">
        <v>338</v>
      </c>
      <c r="D303" s="28" t="s">
        <v>697</v>
      </c>
      <c r="E303" s="66" t="s">
        <v>707</v>
      </c>
      <c r="F303" s="17">
        <v>0</v>
      </c>
      <c r="G303" s="19">
        <f t="shared" si="5"/>
        <v>0</v>
      </c>
    </row>
    <row r="304" spans="1:7" ht="21" customHeight="1">
      <c r="A304" s="18">
        <f t="shared" si="6"/>
        <v>298</v>
      </c>
      <c r="B304" s="26" t="s">
        <v>661</v>
      </c>
      <c r="C304" s="25" t="s">
        <v>339</v>
      </c>
      <c r="D304" s="28" t="s">
        <v>697</v>
      </c>
      <c r="E304" s="66" t="s">
        <v>704</v>
      </c>
      <c r="F304" s="17">
        <v>0</v>
      </c>
      <c r="G304" s="19">
        <f t="shared" si="5"/>
        <v>0</v>
      </c>
    </row>
    <row r="305" spans="1:7" ht="33" customHeight="1">
      <c r="A305" s="18">
        <f t="shared" si="6"/>
        <v>299</v>
      </c>
      <c r="B305" s="26" t="s">
        <v>662</v>
      </c>
      <c r="C305" s="25" t="s">
        <v>340</v>
      </c>
      <c r="D305" s="28" t="s">
        <v>697</v>
      </c>
      <c r="E305" s="66" t="s">
        <v>740</v>
      </c>
      <c r="F305" s="17">
        <v>0</v>
      </c>
      <c r="G305" s="19">
        <f t="shared" si="5"/>
        <v>0</v>
      </c>
    </row>
    <row r="306" spans="1:7" ht="21" customHeight="1">
      <c r="A306" s="18">
        <f t="shared" si="6"/>
        <v>300</v>
      </c>
      <c r="B306" s="26" t="s">
        <v>663</v>
      </c>
      <c r="C306" s="25" t="s">
        <v>341</v>
      </c>
      <c r="D306" s="28" t="s">
        <v>697</v>
      </c>
      <c r="E306" s="66" t="s">
        <v>709</v>
      </c>
      <c r="F306" s="17">
        <v>0</v>
      </c>
      <c r="G306" s="19">
        <f t="shared" si="5"/>
        <v>0</v>
      </c>
    </row>
    <row r="307" spans="1:7" ht="21" customHeight="1">
      <c r="A307" s="18">
        <f t="shared" si="6"/>
        <v>301</v>
      </c>
      <c r="B307" s="26" t="s">
        <v>664</v>
      </c>
      <c r="C307" s="25" t="s">
        <v>342</v>
      </c>
      <c r="D307" s="28" t="s">
        <v>697</v>
      </c>
      <c r="E307" s="66" t="s">
        <v>733</v>
      </c>
      <c r="F307" s="17">
        <v>0</v>
      </c>
      <c r="G307" s="19">
        <f t="shared" si="5"/>
        <v>0</v>
      </c>
    </row>
    <row r="308" spans="1:7" ht="21" customHeight="1">
      <c r="A308" s="18">
        <f t="shared" si="6"/>
        <v>302</v>
      </c>
      <c r="B308" s="26" t="s">
        <v>665</v>
      </c>
      <c r="C308" s="25" t="s">
        <v>343</v>
      </c>
      <c r="D308" s="28" t="s">
        <v>697</v>
      </c>
      <c r="E308" s="66" t="s">
        <v>710</v>
      </c>
      <c r="F308" s="17">
        <v>0</v>
      </c>
      <c r="G308" s="19">
        <f t="shared" si="5"/>
        <v>0</v>
      </c>
    </row>
    <row r="309" spans="1:7" ht="21" customHeight="1">
      <c r="A309" s="18">
        <f t="shared" si="6"/>
        <v>303</v>
      </c>
      <c r="B309" s="26" t="s">
        <v>666</v>
      </c>
      <c r="C309" s="25" t="s">
        <v>54</v>
      </c>
      <c r="D309" s="28" t="s">
        <v>697</v>
      </c>
      <c r="E309" s="66" t="s">
        <v>767</v>
      </c>
      <c r="F309" s="17">
        <v>0</v>
      </c>
      <c r="G309" s="19">
        <f t="shared" si="5"/>
        <v>0</v>
      </c>
    </row>
    <row r="310" spans="1:7" ht="32.25" customHeight="1">
      <c r="A310" s="18">
        <f t="shared" si="6"/>
        <v>304</v>
      </c>
      <c r="B310" s="26" t="s">
        <v>667</v>
      </c>
      <c r="C310" s="25" t="s">
        <v>52</v>
      </c>
      <c r="D310" s="28" t="s">
        <v>697</v>
      </c>
      <c r="E310" s="66" t="s">
        <v>692</v>
      </c>
      <c r="F310" s="17">
        <v>0</v>
      </c>
      <c r="G310" s="19">
        <f t="shared" si="5"/>
        <v>0</v>
      </c>
    </row>
    <row r="311" spans="1:7" ht="21" customHeight="1">
      <c r="A311" s="18">
        <f t="shared" si="6"/>
        <v>305</v>
      </c>
      <c r="B311" s="26" t="s">
        <v>668</v>
      </c>
      <c r="C311" s="25" t="s">
        <v>344</v>
      </c>
      <c r="D311" s="28" t="s">
        <v>697</v>
      </c>
      <c r="E311" s="66" t="s">
        <v>778</v>
      </c>
      <c r="F311" s="17">
        <v>0</v>
      </c>
      <c r="G311" s="19">
        <f t="shared" si="5"/>
        <v>0</v>
      </c>
    </row>
    <row r="312" spans="1:7" ht="21" customHeight="1">
      <c r="A312" s="18">
        <f t="shared" si="6"/>
        <v>306</v>
      </c>
      <c r="B312" s="26" t="s">
        <v>669</v>
      </c>
      <c r="C312" s="25" t="s">
        <v>345</v>
      </c>
      <c r="D312" s="28" t="s">
        <v>697</v>
      </c>
      <c r="E312" s="66" t="s">
        <v>695</v>
      </c>
      <c r="F312" s="17">
        <v>0</v>
      </c>
      <c r="G312" s="19">
        <f t="shared" si="5"/>
        <v>0</v>
      </c>
    </row>
    <row r="313" spans="1:7" ht="21" customHeight="1">
      <c r="A313" s="18">
        <f t="shared" si="6"/>
        <v>307</v>
      </c>
      <c r="B313" s="26" t="s">
        <v>670</v>
      </c>
      <c r="C313" s="25" t="s">
        <v>346</v>
      </c>
      <c r="D313" s="28" t="s">
        <v>697</v>
      </c>
      <c r="E313" s="66" t="s">
        <v>701</v>
      </c>
      <c r="F313" s="17">
        <v>0</v>
      </c>
      <c r="G313" s="19">
        <f t="shared" si="5"/>
        <v>0</v>
      </c>
    </row>
    <row r="314" spans="1:7" ht="35.25" customHeight="1">
      <c r="A314" s="18">
        <f t="shared" si="6"/>
        <v>308</v>
      </c>
      <c r="B314" s="26" t="s">
        <v>671</v>
      </c>
      <c r="C314" s="25" t="s">
        <v>347</v>
      </c>
      <c r="D314" s="28" t="s">
        <v>697</v>
      </c>
      <c r="E314" s="66" t="s">
        <v>794</v>
      </c>
      <c r="F314" s="17">
        <v>0</v>
      </c>
      <c r="G314" s="19">
        <f t="shared" si="5"/>
        <v>0</v>
      </c>
    </row>
    <row r="315" spans="1:7" ht="21" customHeight="1">
      <c r="A315" s="18">
        <f t="shared" si="6"/>
        <v>309</v>
      </c>
      <c r="B315" s="26" t="s">
        <v>672</v>
      </c>
      <c r="C315" s="25" t="s">
        <v>348</v>
      </c>
      <c r="D315" s="28" t="s">
        <v>697</v>
      </c>
      <c r="E315" s="66" t="s">
        <v>795</v>
      </c>
      <c r="F315" s="17">
        <v>0</v>
      </c>
      <c r="G315" s="19">
        <f t="shared" si="5"/>
        <v>0</v>
      </c>
    </row>
    <row r="316" spans="1:7" ht="21" customHeight="1">
      <c r="A316" s="18">
        <f t="shared" si="6"/>
        <v>310</v>
      </c>
      <c r="B316" s="26" t="s">
        <v>673</v>
      </c>
      <c r="C316" s="25" t="s">
        <v>349</v>
      </c>
      <c r="D316" s="28" t="s">
        <v>698</v>
      </c>
      <c r="E316" s="66" t="s">
        <v>707</v>
      </c>
      <c r="F316" s="17">
        <v>0</v>
      </c>
      <c r="G316" s="19">
        <f t="shared" si="5"/>
        <v>0</v>
      </c>
    </row>
    <row r="317" spans="1:7" ht="21" customHeight="1">
      <c r="A317" s="18">
        <f t="shared" si="6"/>
        <v>311</v>
      </c>
      <c r="B317" s="26" t="s">
        <v>674</v>
      </c>
      <c r="C317" s="25" t="s">
        <v>350</v>
      </c>
      <c r="D317" s="28" t="s">
        <v>697</v>
      </c>
      <c r="E317" s="66" t="s">
        <v>743</v>
      </c>
      <c r="F317" s="17">
        <v>0</v>
      </c>
      <c r="G317" s="19">
        <f t="shared" si="5"/>
        <v>0</v>
      </c>
    </row>
    <row r="318" spans="1:7" ht="21" customHeight="1">
      <c r="A318" s="18">
        <f t="shared" si="6"/>
        <v>312</v>
      </c>
      <c r="B318" s="26" t="s">
        <v>675</v>
      </c>
      <c r="C318" s="25" t="s">
        <v>351</v>
      </c>
      <c r="D318" s="28" t="s">
        <v>697</v>
      </c>
      <c r="E318" s="66" t="s">
        <v>713</v>
      </c>
      <c r="F318" s="17">
        <v>0</v>
      </c>
      <c r="G318" s="19">
        <f t="shared" si="5"/>
        <v>0</v>
      </c>
    </row>
    <row r="319" spans="1:7" ht="21" customHeight="1">
      <c r="A319" s="18">
        <f t="shared" si="6"/>
        <v>313</v>
      </c>
      <c r="B319" s="26" t="s">
        <v>676</v>
      </c>
      <c r="C319" s="25" t="s">
        <v>352</v>
      </c>
      <c r="D319" s="28" t="s">
        <v>697</v>
      </c>
      <c r="E319" s="66" t="s">
        <v>796</v>
      </c>
      <c r="F319" s="17">
        <v>0</v>
      </c>
      <c r="G319" s="19">
        <f t="shared" si="5"/>
        <v>0</v>
      </c>
    </row>
    <row r="320" spans="1:7" ht="21" customHeight="1">
      <c r="A320" s="18">
        <f t="shared" si="6"/>
        <v>314</v>
      </c>
      <c r="B320" s="26" t="s">
        <v>677</v>
      </c>
      <c r="C320" s="25" t="s">
        <v>353</v>
      </c>
      <c r="D320" s="28" t="s">
        <v>697</v>
      </c>
      <c r="E320" s="66" t="s">
        <v>745</v>
      </c>
      <c r="F320" s="17">
        <v>0</v>
      </c>
      <c r="G320" s="19">
        <f t="shared" si="5"/>
        <v>0</v>
      </c>
    </row>
    <row r="321" spans="1:7" ht="21" customHeight="1">
      <c r="A321" s="18">
        <f t="shared" si="6"/>
        <v>315</v>
      </c>
      <c r="B321" s="26" t="s">
        <v>678</v>
      </c>
      <c r="C321" s="25" t="s">
        <v>354</v>
      </c>
      <c r="D321" s="28" t="s">
        <v>697</v>
      </c>
      <c r="E321" s="66" t="s">
        <v>714</v>
      </c>
      <c r="F321" s="17">
        <v>0</v>
      </c>
      <c r="G321" s="19">
        <f t="shared" si="5"/>
        <v>0</v>
      </c>
    </row>
    <row r="322" spans="1:7" ht="21" customHeight="1">
      <c r="A322" s="18">
        <f t="shared" si="6"/>
        <v>316</v>
      </c>
      <c r="B322" s="26" t="s">
        <v>679</v>
      </c>
      <c r="C322" s="25" t="s">
        <v>355</v>
      </c>
      <c r="D322" s="28" t="s">
        <v>697</v>
      </c>
      <c r="E322" s="66" t="s">
        <v>693</v>
      </c>
      <c r="F322" s="17">
        <v>0</v>
      </c>
      <c r="G322" s="19">
        <f t="shared" si="5"/>
        <v>0</v>
      </c>
    </row>
    <row r="323" spans="1:7" ht="21" customHeight="1">
      <c r="A323" s="18">
        <f t="shared" si="6"/>
        <v>317</v>
      </c>
      <c r="B323" s="26" t="s">
        <v>680</v>
      </c>
      <c r="C323" s="25" t="s">
        <v>356</v>
      </c>
      <c r="D323" s="28" t="s">
        <v>697</v>
      </c>
      <c r="E323" s="66" t="s">
        <v>739</v>
      </c>
      <c r="F323" s="17">
        <v>0</v>
      </c>
      <c r="G323" s="19">
        <f t="shared" si="5"/>
        <v>0</v>
      </c>
    </row>
    <row r="324" spans="1:7" ht="21" customHeight="1">
      <c r="A324" s="18">
        <f t="shared" si="6"/>
        <v>318</v>
      </c>
      <c r="B324" s="26" t="s">
        <v>681</v>
      </c>
      <c r="C324" s="25" t="s">
        <v>357</v>
      </c>
      <c r="D324" s="28" t="s">
        <v>697</v>
      </c>
      <c r="E324" s="66" t="s">
        <v>726</v>
      </c>
      <c r="F324" s="17">
        <v>0</v>
      </c>
      <c r="G324" s="19">
        <f t="shared" si="5"/>
        <v>0</v>
      </c>
    </row>
    <row r="325" spans="1:7" ht="21" customHeight="1">
      <c r="A325" s="18">
        <f t="shared" si="6"/>
        <v>319</v>
      </c>
      <c r="B325" s="26" t="s">
        <v>682</v>
      </c>
      <c r="C325" s="25" t="s">
        <v>358</v>
      </c>
      <c r="D325" s="28" t="s">
        <v>697</v>
      </c>
      <c r="E325" s="66" t="s">
        <v>733</v>
      </c>
      <c r="F325" s="17">
        <v>0</v>
      </c>
      <c r="G325" s="19">
        <f t="shared" si="5"/>
        <v>0</v>
      </c>
    </row>
    <row r="326" spans="1:7" ht="34.5" customHeight="1">
      <c r="A326" s="18">
        <f t="shared" si="6"/>
        <v>320</v>
      </c>
      <c r="B326" s="26" t="s">
        <v>683</v>
      </c>
      <c r="C326" s="25" t="s">
        <v>359</v>
      </c>
      <c r="D326" s="28" t="s">
        <v>697</v>
      </c>
      <c r="E326" s="66" t="s">
        <v>704</v>
      </c>
      <c r="F326" s="17">
        <v>0</v>
      </c>
      <c r="G326" s="19">
        <f t="shared" ref="G326:G331" si="7">E326*F326</f>
        <v>0</v>
      </c>
    </row>
    <row r="327" spans="1:7" ht="21" customHeight="1">
      <c r="A327" s="18">
        <f t="shared" si="6"/>
        <v>321</v>
      </c>
      <c r="B327" s="26" t="s">
        <v>684</v>
      </c>
      <c r="C327" s="25" t="s">
        <v>360</v>
      </c>
      <c r="D327" s="28" t="s">
        <v>697</v>
      </c>
      <c r="E327" s="66" t="s">
        <v>795</v>
      </c>
      <c r="F327" s="17">
        <v>0</v>
      </c>
      <c r="G327" s="19">
        <f t="shared" si="7"/>
        <v>0</v>
      </c>
    </row>
    <row r="328" spans="1:7" ht="21" customHeight="1">
      <c r="A328" s="18">
        <f t="shared" si="6"/>
        <v>322</v>
      </c>
      <c r="B328" s="26" t="s">
        <v>685</v>
      </c>
      <c r="C328" s="25" t="s">
        <v>361</v>
      </c>
      <c r="D328" s="28" t="s">
        <v>697</v>
      </c>
      <c r="E328" s="66" t="s">
        <v>706</v>
      </c>
      <c r="F328" s="17">
        <v>0</v>
      </c>
      <c r="G328" s="19">
        <f t="shared" si="7"/>
        <v>0</v>
      </c>
    </row>
    <row r="329" spans="1:7" ht="21" customHeight="1">
      <c r="A329" s="18">
        <f t="shared" si="6"/>
        <v>323</v>
      </c>
      <c r="B329" s="26" t="s">
        <v>686</v>
      </c>
      <c r="C329" s="25" t="s">
        <v>362</v>
      </c>
      <c r="D329" s="28" t="s">
        <v>697</v>
      </c>
      <c r="E329" s="66" t="s">
        <v>696</v>
      </c>
      <c r="F329" s="17">
        <v>0</v>
      </c>
      <c r="G329" s="19">
        <f t="shared" si="7"/>
        <v>0</v>
      </c>
    </row>
    <row r="330" spans="1:7" ht="21" customHeight="1">
      <c r="A330" s="18">
        <f t="shared" si="6"/>
        <v>324</v>
      </c>
      <c r="B330" s="26" t="s">
        <v>687</v>
      </c>
      <c r="C330" s="25" t="s">
        <v>363</v>
      </c>
      <c r="D330" s="28" t="s">
        <v>697</v>
      </c>
      <c r="E330" s="27" t="s">
        <v>718</v>
      </c>
      <c r="F330" s="17">
        <v>0</v>
      </c>
      <c r="G330" s="19">
        <f t="shared" si="7"/>
        <v>0</v>
      </c>
    </row>
    <row r="331" spans="1:7" ht="21" customHeight="1">
      <c r="A331" s="18">
        <f t="shared" si="6"/>
        <v>325</v>
      </c>
      <c r="B331" s="26" t="s">
        <v>688</v>
      </c>
      <c r="C331" s="25" t="s">
        <v>364</v>
      </c>
      <c r="D331" s="28" t="s">
        <v>697</v>
      </c>
      <c r="E331" s="27" t="s">
        <v>797</v>
      </c>
      <c r="F331" s="17">
        <v>0</v>
      </c>
      <c r="G331" s="19">
        <f t="shared" si="7"/>
        <v>0</v>
      </c>
    </row>
    <row r="332" spans="1:7" ht="21" customHeight="1">
      <c r="A332" s="42" t="s">
        <v>26</v>
      </c>
      <c r="B332" s="42"/>
      <c r="C332" s="42"/>
      <c r="D332" s="42"/>
      <c r="E332" s="42"/>
      <c r="F332" s="43">
        <f>SUM(G7:G331)</f>
        <v>0</v>
      </c>
      <c r="G332" s="44"/>
    </row>
    <row r="333" spans="1:7" ht="21" customHeight="1">
      <c r="A333" s="42" t="s">
        <v>27</v>
      </c>
      <c r="B333" s="42"/>
      <c r="C333" s="42"/>
      <c r="D333" s="42"/>
      <c r="E333" s="42"/>
      <c r="F333" s="43">
        <f>F332*1.2</f>
        <v>0</v>
      </c>
      <c r="G333" s="44"/>
    </row>
    <row r="334" spans="1:7" ht="21" customHeight="1">
      <c r="A334" s="36" t="s">
        <v>33</v>
      </c>
      <c r="B334" s="36"/>
      <c r="C334" s="36"/>
      <c r="D334" s="36"/>
      <c r="E334" s="36"/>
      <c r="F334" s="36"/>
      <c r="G334" s="36"/>
    </row>
    <row r="335" spans="1:7" ht="21" customHeight="1">
      <c r="A335" s="31" t="s">
        <v>34</v>
      </c>
      <c r="B335" s="31"/>
      <c r="C335" s="31"/>
      <c r="D335" s="31"/>
      <c r="E335" s="31"/>
      <c r="F335" s="29" t="s">
        <v>22</v>
      </c>
      <c r="G335" s="29"/>
    </row>
    <row r="336" spans="1:7" ht="40.9" customHeight="1">
      <c r="A336" s="32" t="s">
        <v>39</v>
      </c>
      <c r="B336" s="32"/>
      <c r="C336" s="32"/>
      <c r="D336" s="32"/>
      <c r="E336" s="32"/>
      <c r="F336" s="29" t="s">
        <v>22</v>
      </c>
      <c r="G336" s="29"/>
    </row>
    <row r="337" spans="1:7" ht="21" customHeight="1">
      <c r="A337" s="32" t="s">
        <v>9</v>
      </c>
      <c r="B337" s="32"/>
      <c r="C337" s="32"/>
      <c r="D337" s="32"/>
      <c r="E337" s="32"/>
      <c r="F337" s="29" t="s">
        <v>22</v>
      </c>
      <c r="G337" s="29"/>
    </row>
    <row r="338" spans="1:7" ht="21" customHeight="1">
      <c r="A338" s="32" t="s">
        <v>10</v>
      </c>
      <c r="B338" s="32"/>
      <c r="C338" s="32"/>
      <c r="D338" s="32"/>
      <c r="E338" s="32"/>
      <c r="F338" s="29" t="s">
        <v>22</v>
      </c>
      <c r="G338" s="29"/>
    </row>
    <row r="339" spans="1:7" ht="21" customHeight="1">
      <c r="A339" s="32" t="s">
        <v>11</v>
      </c>
      <c r="B339" s="32"/>
      <c r="C339" s="32"/>
      <c r="D339" s="32"/>
      <c r="E339" s="32"/>
      <c r="F339" s="29" t="s">
        <v>22</v>
      </c>
      <c r="G339" s="29"/>
    </row>
    <row r="340" spans="1:7" ht="21" customHeight="1">
      <c r="A340" s="32" t="s">
        <v>12</v>
      </c>
      <c r="B340" s="32"/>
      <c r="C340" s="32"/>
      <c r="D340" s="32"/>
      <c r="E340" s="32"/>
      <c r="F340" s="29" t="s">
        <v>22</v>
      </c>
      <c r="G340" s="29"/>
    </row>
    <row r="341" spans="1:7" ht="26.45" customHeight="1">
      <c r="A341" s="32" t="s">
        <v>13</v>
      </c>
      <c r="B341" s="32"/>
      <c r="C341" s="32"/>
      <c r="D341" s="32"/>
      <c r="E341" s="32"/>
      <c r="F341" s="29" t="s">
        <v>22</v>
      </c>
      <c r="G341" s="29"/>
    </row>
    <row r="342" spans="1:7" ht="30.6" customHeight="1">
      <c r="A342" s="32" t="s">
        <v>37</v>
      </c>
      <c r="B342" s="32"/>
      <c r="C342" s="32"/>
      <c r="D342" s="32"/>
      <c r="E342" s="32"/>
      <c r="F342" s="29" t="s">
        <v>22</v>
      </c>
      <c r="G342" s="29"/>
    </row>
    <row r="343" spans="1:7" ht="21" customHeight="1">
      <c r="A343" s="32" t="s">
        <v>38</v>
      </c>
      <c r="B343" s="32"/>
      <c r="C343" s="32"/>
      <c r="D343" s="32"/>
      <c r="E343" s="32"/>
      <c r="F343" s="29" t="s">
        <v>22</v>
      </c>
      <c r="G343" s="29"/>
    </row>
    <row r="344" spans="1:7" ht="21" customHeight="1">
      <c r="A344" s="31" t="s">
        <v>14</v>
      </c>
      <c r="B344" s="31"/>
      <c r="C344" s="31"/>
      <c r="D344" s="31"/>
      <c r="E344" s="31"/>
      <c r="F344" s="29" t="s">
        <v>22</v>
      </c>
      <c r="G344" s="29"/>
    </row>
    <row r="345" spans="1:7" ht="21" customHeight="1">
      <c r="A345" s="30"/>
      <c r="B345" s="30"/>
      <c r="C345" s="30"/>
      <c r="D345" s="30"/>
      <c r="E345" s="30"/>
      <c r="F345" s="30"/>
      <c r="G345" s="30"/>
    </row>
    <row r="346" spans="1:7" ht="21" customHeight="1">
      <c r="A346" s="31" t="s">
        <v>15</v>
      </c>
      <c r="B346" s="31"/>
      <c r="C346" s="31"/>
      <c r="D346" s="31"/>
      <c r="E346" s="31"/>
      <c r="F346" s="29" t="s">
        <v>22</v>
      </c>
      <c r="G346" s="29"/>
    </row>
    <row r="347" spans="1:7" ht="21" customHeight="1">
      <c r="A347" s="31" t="s">
        <v>16</v>
      </c>
      <c r="B347" s="31"/>
      <c r="C347" s="31"/>
      <c r="D347" s="31"/>
      <c r="E347" s="31"/>
      <c r="F347" s="29" t="s">
        <v>22</v>
      </c>
      <c r="G347" s="29"/>
    </row>
    <row r="348" spans="1:7" ht="21" customHeight="1">
      <c r="A348" s="31" t="s">
        <v>17</v>
      </c>
      <c r="B348" s="31"/>
      <c r="C348" s="31"/>
      <c r="D348" s="31"/>
      <c r="E348" s="31"/>
      <c r="F348" s="29" t="s">
        <v>22</v>
      </c>
      <c r="G348" s="29"/>
    </row>
    <row r="349" spans="1:7" ht="21" customHeight="1">
      <c r="A349" s="31" t="s">
        <v>18</v>
      </c>
      <c r="B349" s="31"/>
      <c r="C349" s="31"/>
      <c r="D349" s="31"/>
      <c r="E349" s="31"/>
      <c r="F349" s="29" t="s">
        <v>22</v>
      </c>
      <c r="G349" s="29"/>
    </row>
    <row r="350" spans="1:7" ht="21" customHeight="1">
      <c r="A350" s="31" t="s">
        <v>19</v>
      </c>
      <c r="B350" s="31"/>
      <c r="C350" s="31"/>
      <c r="D350" s="31"/>
      <c r="E350" s="31"/>
      <c r="F350" s="29" t="s">
        <v>22</v>
      </c>
      <c r="G350" s="29"/>
    </row>
    <row r="351" spans="1:7" ht="21" customHeight="1">
      <c r="A351" s="31" t="s">
        <v>20</v>
      </c>
      <c r="B351" s="31"/>
      <c r="C351" s="31"/>
      <c r="D351" s="31"/>
      <c r="E351" s="31"/>
      <c r="F351" s="29" t="s">
        <v>22</v>
      </c>
      <c r="G351" s="29"/>
    </row>
    <row r="352" spans="1:7" ht="21" customHeight="1">
      <c r="A352" s="31" t="s">
        <v>21</v>
      </c>
      <c r="B352" s="31"/>
      <c r="C352" s="31"/>
      <c r="D352" s="31"/>
      <c r="E352" s="31"/>
      <c r="F352" s="29" t="s">
        <v>22</v>
      </c>
      <c r="G352" s="29"/>
    </row>
    <row r="353" spans="1:7" ht="21" customHeight="1">
      <c r="A353" s="58"/>
      <c r="B353" s="59"/>
      <c r="C353" s="59"/>
      <c r="D353" s="59"/>
      <c r="E353" s="59"/>
      <c r="F353" s="59"/>
      <c r="G353" s="60"/>
    </row>
    <row r="354" spans="1:7" ht="21" customHeight="1">
      <c r="A354" s="61" t="s">
        <v>23</v>
      </c>
      <c r="B354" s="62"/>
      <c r="C354" s="62"/>
      <c r="D354" s="62"/>
      <c r="E354" s="62"/>
      <c r="F354" s="62"/>
      <c r="G354" s="63"/>
    </row>
    <row r="355" spans="1:7" ht="21" customHeight="1">
      <c r="A355" s="53" t="s">
        <v>24</v>
      </c>
      <c r="B355" s="54"/>
      <c r="C355" s="54"/>
      <c r="D355" s="54"/>
      <c r="E355" s="54"/>
      <c r="F355" s="54"/>
      <c r="G355" s="55"/>
    </row>
    <row r="356" spans="1:7" ht="21" customHeight="1">
      <c r="A356" s="53" t="s">
        <v>25</v>
      </c>
      <c r="B356" s="54"/>
      <c r="C356" s="54"/>
      <c r="D356" s="54"/>
      <c r="E356" s="54"/>
      <c r="F356" s="54"/>
      <c r="G356" s="55"/>
    </row>
    <row r="357" spans="1:7" ht="21" customHeight="1">
      <c r="A357" s="14"/>
      <c r="B357" s="22"/>
      <c r="C357" s="64"/>
      <c r="D357" s="64"/>
      <c r="E357" s="64"/>
      <c r="F357" s="65"/>
      <c r="G357" s="15"/>
    </row>
    <row r="358" spans="1:7" ht="21" customHeight="1">
      <c r="A358" s="50" t="s">
        <v>28</v>
      </c>
      <c r="B358" s="51"/>
      <c r="C358" s="51"/>
      <c r="D358" s="51"/>
      <c r="E358" s="51"/>
      <c r="F358" s="51"/>
      <c r="G358" s="52"/>
    </row>
    <row r="359" spans="1:7" ht="21" customHeight="1">
      <c r="A359" s="53" t="s">
        <v>24</v>
      </c>
      <c r="B359" s="54"/>
      <c r="C359" s="54"/>
      <c r="D359" s="54"/>
      <c r="E359" s="54"/>
      <c r="F359" s="54"/>
      <c r="G359" s="55"/>
    </row>
    <row r="360" spans="1:7" ht="21" customHeight="1">
      <c r="A360" s="53" t="s">
        <v>29</v>
      </c>
      <c r="B360" s="54"/>
      <c r="C360" s="54"/>
      <c r="D360" s="54"/>
      <c r="E360" s="54"/>
      <c r="F360" s="54"/>
      <c r="G360" s="55"/>
    </row>
    <row r="361" spans="1:7" ht="21" customHeight="1">
      <c r="A361" s="14"/>
      <c r="B361" s="22"/>
      <c r="C361" s="64"/>
      <c r="D361" s="64"/>
      <c r="E361" s="64"/>
      <c r="F361" s="65"/>
      <c r="G361" s="15"/>
    </row>
    <row r="362" spans="1:7" ht="21" customHeight="1">
      <c r="A362" s="11"/>
      <c r="B362" s="23"/>
      <c r="C362"/>
      <c r="D362" s="1"/>
      <c r="E362" s="56"/>
      <c r="F362" s="56"/>
      <c r="G362" s="57"/>
    </row>
    <row r="363" spans="1:7" ht="21" customHeight="1">
      <c r="A363" s="6" t="s">
        <v>30</v>
      </c>
      <c r="B363" s="24"/>
      <c r="C363"/>
      <c r="D363" s="9"/>
      <c r="E363" s="9"/>
      <c r="F363" s="9"/>
      <c r="G363" s="8"/>
    </row>
    <row r="364" spans="1:7" ht="21" customHeight="1">
      <c r="A364" s="12" t="s">
        <v>31</v>
      </c>
      <c r="B364" s="24"/>
      <c r="C364"/>
      <c r="D364" s="9"/>
      <c r="E364" s="9"/>
      <c r="F364" s="9"/>
      <c r="G364" s="8"/>
    </row>
    <row r="365" spans="1:7" ht="21" customHeight="1">
      <c r="A365" s="48" t="s">
        <v>32</v>
      </c>
      <c r="B365" s="49"/>
      <c r="C365" s="49"/>
      <c r="D365" s="10"/>
      <c r="E365" s="10"/>
      <c r="F365" s="10"/>
      <c r="G365" s="7"/>
    </row>
    <row r="366" spans="1:7" ht="21" customHeight="1"/>
    <row r="367" spans="1:7" ht="21" customHeight="1"/>
    <row r="368" spans="1:7" ht="21" customHeight="1">
      <c r="A368" s="4" t="s">
        <v>0</v>
      </c>
      <c r="B368" s="4"/>
      <c r="C368"/>
    </row>
    <row r="369" spans="1:3" ht="21" customHeight="1">
      <c r="A369" s="5" t="s">
        <v>1</v>
      </c>
      <c r="B369" s="5"/>
      <c r="C369"/>
    </row>
    <row r="370" spans="1:3" ht="21" customHeight="1"/>
    <row r="371" spans="1:3" ht="21" customHeight="1"/>
    <row r="372" spans="1:3" ht="21" customHeight="1"/>
    <row r="373" spans="1:3" ht="21" customHeight="1"/>
    <row r="374" spans="1:3" ht="21" customHeight="1"/>
    <row r="375" spans="1:3" ht="21" customHeight="1"/>
    <row r="376" spans="1:3" ht="21" customHeight="1"/>
    <row r="377" spans="1:3" ht="21" customHeight="1"/>
    <row r="378" spans="1:3" ht="21" customHeight="1"/>
    <row r="379" spans="1:3" ht="21" customHeight="1"/>
    <row r="380" spans="1:3" ht="21" customHeight="1"/>
    <row r="381" spans="1:3" ht="21" customHeight="1"/>
    <row r="382" spans="1:3" ht="21" customHeight="1"/>
    <row r="383" spans="1:3" ht="21" customHeight="1"/>
    <row r="384" spans="1:3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spans="11:11" ht="21" customHeight="1"/>
    <row r="562" spans="11:11" ht="21" customHeight="1"/>
    <row r="563" spans="11:11" ht="21" customHeight="1"/>
    <row r="564" spans="11:11" ht="21" customHeight="1"/>
    <row r="565" spans="11:11" ht="21" customHeight="1"/>
    <row r="566" spans="11:11" ht="25.5" customHeight="1"/>
    <row r="567" spans="11:11" ht="25.5" customHeight="1"/>
    <row r="568" spans="11:11" ht="39.75" customHeight="1"/>
    <row r="569" spans="11:11" ht="20.100000000000001" customHeight="1"/>
    <row r="570" spans="11:11" ht="26.25" customHeight="1"/>
    <row r="571" spans="11:11" ht="20.100000000000001" customHeight="1"/>
    <row r="572" spans="11:11" ht="20.100000000000001" customHeight="1"/>
    <row r="573" spans="11:11" ht="20.100000000000001" customHeight="1"/>
    <row r="574" spans="11:11" ht="20.100000000000001" customHeight="1"/>
    <row r="575" spans="11:11" ht="29.25" customHeight="1">
      <c r="K575" s="3"/>
    </row>
    <row r="576" spans="11:11" ht="27.75" customHeight="1">
      <c r="K576" s="3"/>
    </row>
    <row r="577" spans="11:11" ht="23.25" customHeight="1">
      <c r="K577" s="3"/>
    </row>
    <row r="578" spans="11:11" ht="20.100000000000001" customHeight="1">
      <c r="K578" s="3"/>
    </row>
    <row r="579" spans="11:11" ht="28.5" customHeight="1"/>
    <row r="580" spans="11:11" ht="25.5" customHeight="1"/>
    <row r="581" spans="11:11" ht="22.15" customHeight="1"/>
    <row r="582" spans="11:11" ht="22.15" customHeight="1"/>
    <row r="583" spans="11:11" ht="22.15" customHeight="1"/>
    <row r="584" spans="11:11" ht="22.15" customHeight="1"/>
    <row r="585" spans="11:11" ht="22.15" customHeight="1"/>
    <row r="586" spans="11:11" ht="22.15" customHeight="1"/>
    <row r="587" spans="11:11" ht="25.5" customHeight="1"/>
    <row r="588" spans="11:11" ht="28.5" customHeight="1"/>
    <row r="589" spans="11:11" ht="18.75" customHeight="1"/>
    <row r="590" spans="11:11" ht="18.75" customHeight="1"/>
    <row r="591" spans="11:11" ht="18.75" customHeight="1"/>
    <row r="592" spans="11:11" ht="28.5" customHeight="1"/>
    <row r="593" ht="18.75" customHeight="1"/>
    <row r="594" ht="18.75" customHeight="1"/>
    <row r="595" ht="18.75" customHeight="1"/>
    <row r="596" ht="20.25" customHeight="1"/>
    <row r="597" ht="18" customHeight="1"/>
    <row r="598" ht="18" customHeight="1"/>
    <row r="599" ht="18" customHeight="1"/>
    <row r="602" ht="14.45" hidden="1" customHeight="1"/>
    <row r="603" ht="16.5" hidden="1" customHeight="1"/>
  </sheetData>
  <sheetProtection selectLockedCells="1"/>
  <mergeCells count="59">
    <mergeCell ref="F347:G347"/>
    <mergeCell ref="F348:G348"/>
    <mergeCell ref="F349:G349"/>
    <mergeCell ref="A365:C365"/>
    <mergeCell ref="A358:G358"/>
    <mergeCell ref="A360:G360"/>
    <mergeCell ref="E362:G362"/>
    <mergeCell ref="A353:G353"/>
    <mergeCell ref="A355:G355"/>
    <mergeCell ref="A356:G356"/>
    <mergeCell ref="A359:G359"/>
    <mergeCell ref="A354:G354"/>
    <mergeCell ref="C357:F357"/>
    <mergeCell ref="C361:F361"/>
    <mergeCell ref="F350:G350"/>
    <mergeCell ref="F351:G351"/>
    <mergeCell ref="A1:G1"/>
    <mergeCell ref="A2:G2"/>
    <mergeCell ref="A334:G334"/>
    <mergeCell ref="A3:E3"/>
    <mergeCell ref="F3:G3"/>
    <mergeCell ref="A4:E4"/>
    <mergeCell ref="A333:E333"/>
    <mergeCell ref="F333:G333"/>
    <mergeCell ref="F4:G4"/>
    <mergeCell ref="A5:E5"/>
    <mergeCell ref="F5:G5"/>
    <mergeCell ref="A332:E332"/>
    <mergeCell ref="F332:G332"/>
    <mergeCell ref="F352:G352"/>
    <mergeCell ref="A351:E351"/>
    <mergeCell ref="A352:E352"/>
    <mergeCell ref="F341:G341"/>
    <mergeCell ref="A340:E340"/>
    <mergeCell ref="F340:G340"/>
    <mergeCell ref="A346:E346"/>
    <mergeCell ref="A347:E347"/>
    <mergeCell ref="A348:E348"/>
    <mergeCell ref="A349:E349"/>
    <mergeCell ref="A350:E350"/>
    <mergeCell ref="F346:G346"/>
    <mergeCell ref="A344:E344"/>
    <mergeCell ref="F343:G343"/>
    <mergeCell ref="A341:E341"/>
    <mergeCell ref="A342:E342"/>
    <mergeCell ref="F344:G344"/>
    <mergeCell ref="A345:G345"/>
    <mergeCell ref="F342:G342"/>
    <mergeCell ref="A335:E335"/>
    <mergeCell ref="F335:G335"/>
    <mergeCell ref="F338:G338"/>
    <mergeCell ref="A336:E336"/>
    <mergeCell ref="F336:G336"/>
    <mergeCell ref="A337:E337"/>
    <mergeCell ref="A343:E343"/>
    <mergeCell ref="A339:E339"/>
    <mergeCell ref="F339:G339"/>
    <mergeCell ref="A338:E338"/>
    <mergeCell ref="F337:G337"/>
  </mergeCells>
  <pageMargins left="0.43307086614173201" right="0.43307086614173201" top="1.4450980392156862" bottom="0.74803149606299202" header="0.511811023622047" footer="0.511811023622047"/>
  <pageSetup paperSize="9" scale="10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K35:K221"/>
  <sheetViews>
    <sheetView workbookViewId="0">
      <selection activeCell="F12" sqref="F12"/>
    </sheetView>
  </sheetViews>
  <sheetFormatPr defaultRowHeight="15"/>
  <cols>
    <col min="9" max="9" width="43.85546875" bestFit="1" customWidth="1"/>
  </cols>
  <sheetData>
    <row r="35" spans="11:11">
      <c r="K35" s="16"/>
    </row>
    <row r="221" spans="11:11">
      <c r="K221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Radovan Spasojevic</cp:lastModifiedBy>
  <cp:lastPrinted>2015-04-29T05:50:47Z</cp:lastPrinted>
  <dcterms:created xsi:type="dcterms:W3CDTF">2014-11-28T11:36:42Z</dcterms:created>
  <dcterms:modified xsi:type="dcterms:W3CDTF">2026-05-11T12:13:28Z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